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t35-1\ddsi\DSRM\DATIE\3_Espace personnel\TC en cours\1 - Besoins en renouvellement\Besoin 2320 - Rv7 - Autres lots\11 - DCE  lots 1 et 2\"/>
    </mc:Choice>
  </mc:AlternateContent>
  <bookViews>
    <workbookView xWindow="390" yWindow="90" windowWidth="14840" windowHeight="8210" tabRatio="734" activeTab="1"/>
  </bookViews>
  <sheets>
    <sheet name="Introduction" sheetId="33" r:id="rId1"/>
    <sheet name="Internet" sheetId="34" r:id="rId2"/>
  </sheets>
  <externalReferences>
    <externalReference r:id="rId3"/>
  </externalReferences>
  <definedNames>
    <definedName name="_A40" localSheetId="1">#REF!</definedName>
    <definedName name="_A40" localSheetId="0">#REF!</definedName>
    <definedName name="_A40">#REF!</definedName>
    <definedName name="AS_Service_Presta">OFFSET([1]Classification!$A$1,1,,COUNTA([1]Classification!$A:$A)-1)</definedName>
    <definedName name="_xlnm.Print_Area" localSheetId="0">Introduction!$A$5:$A$25</definedName>
  </definedNames>
  <calcPr calcId="162913"/>
</workbook>
</file>

<file path=xl/calcChain.xml><?xml version="1.0" encoding="utf-8"?>
<calcChain xmlns="http://schemas.openxmlformats.org/spreadsheetml/2006/main">
  <c r="AB13" i="34" l="1"/>
  <c r="AB12" i="34"/>
  <c r="AB11" i="34"/>
  <c r="V13" i="34"/>
  <c r="V12" i="34"/>
  <c r="V11" i="34"/>
  <c r="P13" i="34"/>
  <c r="P12" i="34"/>
  <c r="P11" i="34"/>
  <c r="J13" i="34"/>
  <c r="J12" i="34"/>
  <c r="J11" i="34"/>
  <c r="V10" i="34" l="1"/>
  <c r="AB10" i="34"/>
  <c r="P10" i="34"/>
  <c r="J10" i="34"/>
  <c r="AB5" i="34" l="1"/>
  <c r="AB6" i="34"/>
  <c r="AB7" i="34"/>
  <c r="AB8" i="34"/>
  <c r="AB9" i="34"/>
  <c r="V5" i="34"/>
  <c r="V6" i="34"/>
  <c r="V7" i="34"/>
  <c r="V8" i="34"/>
  <c r="V9" i="34"/>
  <c r="P5" i="34"/>
  <c r="P6" i="34"/>
  <c r="P7" i="34"/>
  <c r="P8" i="34"/>
  <c r="P9" i="34"/>
  <c r="J5" i="34"/>
  <c r="J6" i="34"/>
  <c r="J7" i="34"/>
  <c r="J8" i="34"/>
  <c r="J9" i="34"/>
  <c r="V14" i="34" l="1"/>
  <c r="P14" i="34"/>
  <c r="AB14" i="34"/>
  <c r="J14" i="34"/>
  <c r="C13" i="34" l="1"/>
  <c r="D13" i="34" s="1"/>
</calcChain>
</file>

<file path=xl/sharedStrings.xml><?xml version="1.0" encoding="utf-8"?>
<sst xmlns="http://schemas.openxmlformats.org/spreadsheetml/2006/main" count="122" uniqueCount="48">
  <si>
    <t>Mode d'emploi de la "simulation financière"</t>
  </si>
  <si>
    <t>Ce document présente la simulation financière qui doit être impérativement complétée par le soumisionnaire.</t>
  </si>
  <si>
    <t>ANNEE 1</t>
  </si>
  <si>
    <t>ANNEE 2</t>
  </si>
  <si>
    <t>ANNEE 3</t>
  </si>
  <si>
    <t>ANNEE 4</t>
  </si>
  <si>
    <t>Adresse</t>
  </si>
  <si>
    <t>SERVICE ATTENDU</t>
  </si>
  <si>
    <t>A COMPLETER</t>
  </si>
  <si>
    <t>Etablissement</t>
  </si>
  <si>
    <t>Mensuel
(€ HT)</t>
  </si>
  <si>
    <t>FAS
(€ HT)</t>
  </si>
  <si>
    <t>-</t>
  </si>
  <si>
    <t>SUIVI-OP</t>
  </si>
  <si>
    <t>N/A</t>
  </si>
  <si>
    <t>€ HT</t>
  </si>
  <si>
    <t>€ TTC</t>
  </si>
  <si>
    <t>Référence</t>
  </si>
  <si>
    <t>FAS 
d'évolution
(€ HT)</t>
  </si>
  <si>
    <t>TOTAL</t>
  </si>
  <si>
    <t>IP-PUBLIQUES</t>
  </si>
  <si>
    <t>LOT 2</t>
  </si>
  <si>
    <t>CSH DIJON</t>
  </si>
  <si>
    <t>100M</t>
  </si>
  <si>
    <t>TOTAL SUR 4 ANS</t>
  </si>
  <si>
    <t>Les réponses du soumissionnaire ont une valeur d'engagement vis-à-vis de la Cnam.</t>
  </si>
  <si>
    <t>10 RUE LOUIS BROGLIE 21000 DIJON</t>
  </si>
  <si>
    <t>1 IMPASSE HENRI RAMET 31081 TOULOUSE</t>
  </si>
  <si>
    <t>CSH SUD - BAT1</t>
  </si>
  <si>
    <t>CSH SUD - BAT1
ou
CSH GE - BAT3</t>
  </si>
  <si>
    <t>1 IMPASSE HENRI RAMET 31081 TOULOUSE
650 BOULEVARD SEBASTIEN BRANT 67405 ILLKIRCH-GRAFFENSTADEN</t>
  </si>
  <si>
    <t>ASSISTANCE-TECH-NIV1</t>
  </si>
  <si>
    <t>Débit ou quantité</t>
  </si>
  <si>
    <r>
      <t xml:space="preserve">Le soumissionnaire doit compléter </t>
    </r>
    <r>
      <rPr>
        <b/>
        <sz val="12"/>
        <rFont val="Calibri"/>
        <family val="2"/>
        <scheme val="minor"/>
      </rPr>
      <t xml:space="preserve">obligatoirement et uniquement les cellules sur fond </t>
    </r>
    <r>
      <rPr>
        <b/>
        <sz val="12"/>
        <color rgb="FFFFC000"/>
        <rFont val="Calibri"/>
        <family val="2"/>
        <scheme val="minor"/>
      </rPr>
      <t>orange</t>
    </r>
    <r>
      <rPr>
        <b/>
        <sz val="12"/>
        <rFont val="Calibri"/>
        <family val="2"/>
        <scheme val="minor"/>
      </rPr>
      <t>.</t>
    </r>
  </si>
  <si>
    <t>1G</t>
  </si>
  <si>
    <t>ASSISTANCE-TECH-NIV2</t>
  </si>
  <si>
    <t>ASSISTANCE-TECH-NIV3</t>
  </si>
  <si>
    <t>Total Annuel
(€ HT)</t>
  </si>
  <si>
    <r>
      <t>RAMAGE v7</t>
    </r>
    <r>
      <rPr>
        <b/>
        <sz val="20"/>
        <color indexed="9"/>
        <rFont val="Calibri"/>
        <family val="2"/>
      </rPr>
      <t xml:space="preserve">
</t>
    </r>
    <r>
      <rPr>
        <b/>
        <sz val="20"/>
        <color indexed="9"/>
        <rFont val="Arial"/>
        <family val="2"/>
      </rPr>
      <t xml:space="preserve">Backbone et Internet Nationaux
</t>
    </r>
    <r>
      <rPr>
        <sz val="20"/>
        <color indexed="9"/>
        <rFont val="Arial"/>
        <family val="2"/>
      </rPr>
      <t>LOT 2 - INTERNET</t>
    </r>
    <r>
      <rPr>
        <b/>
        <sz val="20"/>
        <color indexed="9"/>
        <rFont val="Calibri"/>
        <family val="2"/>
      </rPr>
      <t xml:space="preserve">
</t>
    </r>
    <r>
      <rPr>
        <b/>
        <sz val="20"/>
        <color indexed="9"/>
        <rFont val="Arial"/>
        <family val="2"/>
      </rPr>
      <t>2026 - 2030</t>
    </r>
  </si>
  <si>
    <t>LOT 2 -ACCES INTERNET NATIONAUX</t>
  </si>
  <si>
    <t>CRE-TRANSIT</t>
  </si>
  <si>
    <t>8G</t>
  </si>
  <si>
    <t>CRE-INT-STD</t>
  </si>
  <si>
    <t>DPLT-INTERNET</t>
  </si>
  <si>
    <t>40M</t>
  </si>
  <si>
    <t>MOD-DEBIT-TRANSIT</t>
  </si>
  <si>
    <t>12G</t>
  </si>
  <si>
    <t>MOD-DEBIT-INT-STD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</si>
</sst>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8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8"/>
      <name val="Calibri"/>
      <family val="2"/>
      <scheme val="minor"/>
    </font>
    <font>
      <sz val="11"/>
      <color rgb="FF000000"/>
      <name val="Calibri"/>
      <family val="2"/>
    </font>
    <font>
      <b/>
      <sz val="2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28"/>
      <color indexed="9"/>
      <name val="Arial"/>
      <family val="2"/>
    </font>
    <font>
      <b/>
      <sz val="20"/>
      <color indexed="9"/>
      <name val="Arial"/>
      <family val="2"/>
    </font>
    <font>
      <b/>
      <sz val="20"/>
      <color indexed="9"/>
      <name val="Calibri"/>
      <family val="2"/>
    </font>
    <font>
      <sz val="20"/>
      <color indexed="9"/>
      <name val="Arial"/>
      <family val="2"/>
    </font>
    <font>
      <b/>
      <sz val="12"/>
      <color rgb="FFFFC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499984740745262"/>
        <bgColor indexed="4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9">
    <xf numFmtId="0" fontId="0" fillId="0" borderId="0"/>
    <xf numFmtId="0" fontId="5" fillId="0" borderId="0"/>
    <xf numFmtId="0" fontId="5" fillId="0" borderId="0"/>
    <xf numFmtId="0" fontId="9" fillId="0" borderId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6" fillId="2" borderId="1" xfId="2" applyFont="1" applyFill="1" applyBorder="1"/>
    <xf numFmtId="0" fontId="6" fillId="2" borderId="2" xfId="2" applyFont="1" applyFill="1" applyBorder="1"/>
    <xf numFmtId="0" fontId="6" fillId="2" borderId="0" xfId="2" applyFont="1" applyFill="1"/>
    <xf numFmtId="0" fontId="6" fillId="2" borderId="3" xfId="2" applyFont="1" applyFill="1" applyBorder="1"/>
    <xf numFmtId="0" fontId="6" fillId="2" borderId="0" xfId="2" applyFont="1" applyFill="1" applyBorder="1"/>
    <xf numFmtId="0" fontId="6" fillId="2" borderId="4" xfId="2" applyFont="1" applyFill="1" applyBorder="1"/>
    <xf numFmtId="0" fontId="6" fillId="2" borderId="5" xfId="2" applyFont="1" applyFill="1" applyBorder="1"/>
    <xf numFmtId="0" fontId="6" fillId="2" borderId="6" xfId="2" applyFont="1" applyFill="1" applyBorder="1"/>
    <xf numFmtId="0" fontId="6" fillId="2" borderId="7" xfId="2" applyFont="1" applyFill="1" applyBorder="1"/>
    <xf numFmtId="20" fontId="6" fillId="2" borderId="0" xfId="2" applyNumberFormat="1" applyFont="1" applyFill="1"/>
    <xf numFmtId="0" fontId="16" fillId="2" borderId="0" xfId="2" applyFont="1" applyFill="1" applyBorder="1"/>
    <xf numFmtId="0" fontId="10" fillId="3" borderId="0" xfId="23" applyFont="1" applyFill="1" applyAlignment="1">
      <alignment horizontal="center"/>
    </xf>
    <xf numFmtId="0" fontId="2" fillId="3" borderId="0" xfId="23" applyFont="1" applyFill="1"/>
    <xf numFmtId="0" fontId="2" fillId="3" borderId="0" xfId="23" applyFont="1" applyFill="1" applyAlignment="1">
      <alignment horizontal="center" vertical="center"/>
    </xf>
    <xf numFmtId="0" fontId="2" fillId="3" borderId="8" xfId="23" applyFont="1" applyFill="1" applyBorder="1" applyAlignment="1">
      <alignment horizontal="center" vertical="center" wrapText="1"/>
    </xf>
    <xf numFmtId="0" fontId="2" fillId="3" borderId="8" xfId="23" applyFont="1" applyFill="1" applyBorder="1"/>
    <xf numFmtId="44" fontId="6" fillId="3" borderId="12" xfId="25" applyFont="1" applyFill="1" applyBorder="1"/>
    <xf numFmtId="0" fontId="14" fillId="3" borderId="0" xfId="23" applyFont="1" applyFill="1"/>
    <xf numFmtId="44" fontId="6" fillId="3" borderId="0" xfId="25" applyFont="1" applyFill="1" applyBorder="1"/>
    <xf numFmtId="44" fontId="10" fillId="3" borderId="0" xfId="23" applyNumberFormat="1" applyFont="1" applyFill="1" applyBorder="1"/>
    <xf numFmtId="0" fontId="21" fillId="3" borderId="0" xfId="23" applyFont="1" applyFill="1"/>
    <xf numFmtId="0" fontId="19" fillId="3" borderId="0" xfId="23" applyFont="1" applyFill="1" applyBorder="1" applyAlignment="1">
      <alignment horizontal="left"/>
    </xf>
    <xf numFmtId="164" fontId="30" fillId="3" borderId="0" xfId="25" applyNumberFormat="1" applyFont="1" applyFill="1" applyBorder="1" applyAlignment="1">
      <alignment horizontal="center" vertical="center"/>
    </xf>
    <xf numFmtId="164" fontId="20" fillId="3" borderId="0" xfId="25" applyNumberFormat="1" applyFont="1" applyFill="1" applyBorder="1" applyAlignment="1">
      <alignment horizontal="center" vertical="center"/>
    </xf>
    <xf numFmtId="164" fontId="19" fillId="3" borderId="0" xfId="23" applyNumberFormat="1" applyFont="1" applyFill="1" applyBorder="1" applyAlignment="1">
      <alignment horizontal="center" vertical="center"/>
    </xf>
    <xf numFmtId="0" fontId="2" fillId="3" borderId="0" xfId="23" applyFont="1" applyFill="1" applyBorder="1" applyAlignment="1">
      <alignment horizontal="left" vertical="center" wrapText="1"/>
    </xf>
    <xf numFmtId="0" fontId="29" fillId="3" borderId="0" xfId="23" applyFont="1" applyFill="1" applyBorder="1" applyAlignment="1">
      <alignment horizontal="left" vertical="center" wrapText="1"/>
    </xf>
    <xf numFmtId="0" fontId="2" fillId="3" borderId="0" xfId="23" applyFont="1" applyFill="1" applyBorder="1"/>
    <xf numFmtId="0" fontId="15" fillId="3" borderId="0" xfId="23" quotePrefix="1" applyNumberFormat="1" applyFont="1" applyFill="1" applyBorder="1" applyAlignment="1">
      <alignment horizontal="center" vertical="center" wrapText="1"/>
    </xf>
    <xf numFmtId="44" fontId="6" fillId="5" borderId="8" xfId="25" applyFont="1" applyFill="1" applyBorder="1"/>
    <xf numFmtId="0" fontId="2" fillId="3" borderId="0" xfId="23" applyFont="1" applyFill="1" applyBorder="1" applyAlignment="1">
      <alignment horizontal="center" vertical="center"/>
    </xf>
    <xf numFmtId="0" fontId="15" fillId="3" borderId="0" xfId="23" quotePrefix="1" applyNumberFormat="1" applyFont="1" applyFill="1" applyBorder="1" applyAlignment="1">
      <alignment vertical="center" wrapText="1"/>
    </xf>
    <xf numFmtId="0" fontId="2" fillId="3" borderId="0" xfId="23" applyFont="1" applyFill="1" applyBorder="1" applyAlignment="1"/>
    <xf numFmtId="0" fontId="6" fillId="3" borderId="0" xfId="6" applyFont="1" applyFill="1" applyBorder="1" applyAlignment="1">
      <alignment horizontal="center"/>
    </xf>
    <xf numFmtId="0" fontId="6" fillId="3" borderId="0" xfId="6" applyFont="1" applyFill="1" applyBorder="1" applyAlignment="1">
      <alignment horizontal="center" vertical="center" wrapText="1"/>
    </xf>
    <xf numFmtId="0" fontId="2" fillId="3" borderId="0" xfId="23" applyFont="1" applyFill="1" applyBorder="1" applyAlignment="1">
      <alignment horizontal="center" vertical="center" wrapText="1"/>
    </xf>
    <xf numFmtId="0" fontId="18" fillId="3" borderId="0" xfId="23" applyFont="1" applyFill="1" applyBorder="1" applyAlignment="1">
      <alignment vertical="center"/>
    </xf>
    <xf numFmtId="0" fontId="19" fillId="3" borderId="8" xfId="23" applyFont="1" applyFill="1" applyBorder="1" applyAlignment="1">
      <alignment horizontal="right" vertical="center"/>
    </xf>
    <xf numFmtId="44" fontId="19" fillId="3" borderId="8" xfId="23" applyNumberFormat="1" applyFont="1" applyFill="1" applyBorder="1" applyAlignment="1">
      <alignment vertical="center"/>
    </xf>
    <xf numFmtId="44" fontId="19" fillId="3" borderId="8" xfId="23" applyNumberFormat="1" applyFont="1" applyFill="1" applyBorder="1" applyAlignment="1">
      <alignment vertical="center" wrapText="1"/>
    </xf>
    <xf numFmtId="0" fontId="2" fillId="3" borderId="0" xfId="23" applyFont="1" applyFill="1" applyAlignment="1">
      <alignment vertical="center"/>
    </xf>
    <xf numFmtId="0" fontId="2" fillId="3" borderId="8" xfId="23" applyFont="1" applyFill="1" applyBorder="1" applyAlignment="1">
      <alignment horizontal="center" vertical="center"/>
    </xf>
    <xf numFmtId="44" fontId="6" fillId="3" borderId="8" xfId="25" applyFont="1" applyFill="1" applyBorder="1"/>
    <xf numFmtId="44" fontId="10" fillId="3" borderId="8" xfId="23" applyNumberFormat="1" applyFont="1" applyFill="1" applyBorder="1"/>
    <xf numFmtId="44" fontId="10" fillId="3" borderId="11" xfId="23" applyNumberFormat="1" applyFont="1" applyFill="1" applyBorder="1"/>
    <xf numFmtId="0" fontId="12" fillId="9" borderId="8" xfId="6" applyFont="1" applyFill="1" applyBorder="1" applyAlignment="1">
      <alignment horizontal="center" vertical="center" wrapText="1"/>
    </xf>
    <xf numFmtId="0" fontId="22" fillId="9" borderId="8" xfId="23" quotePrefix="1" applyNumberFormat="1" applyFont="1" applyFill="1" applyBorder="1" applyAlignment="1">
      <alignment horizontal="center" vertical="center" wrapText="1"/>
    </xf>
    <xf numFmtId="0" fontId="20" fillId="4" borderId="8" xfId="23" applyFont="1" applyFill="1" applyBorder="1" applyAlignment="1">
      <alignment horizontal="center" vertical="center"/>
    </xf>
    <xf numFmtId="0" fontId="1" fillId="3" borderId="8" xfId="23" applyFont="1" applyFill="1" applyBorder="1" applyAlignment="1">
      <alignment vertical="center" wrapText="1"/>
    </xf>
    <xf numFmtId="0" fontId="1" fillId="3" borderId="8" xfId="23" applyFont="1" applyFill="1" applyBorder="1" applyAlignment="1">
      <alignment horizontal="center" vertical="center"/>
    </xf>
    <xf numFmtId="0" fontId="2" fillId="3" borderId="0" xfId="23" applyFont="1" applyFill="1" applyBorder="1" applyAlignment="1">
      <alignment horizontal="left"/>
    </xf>
    <xf numFmtId="44" fontId="6" fillId="3" borderId="8" xfId="25" applyFont="1" applyFill="1" applyBorder="1" applyAlignment="1">
      <alignment vertical="center"/>
    </xf>
    <xf numFmtId="44" fontId="6" fillId="5" borderId="8" xfId="25" applyFont="1" applyFill="1" applyBorder="1" applyAlignment="1">
      <alignment vertical="center"/>
    </xf>
    <xf numFmtId="0" fontId="25" fillId="6" borderId="0" xfId="2" applyFont="1" applyFill="1" applyBorder="1" applyAlignment="1">
      <alignment horizontal="center" vertical="center" wrapText="1"/>
    </xf>
    <xf numFmtId="0" fontId="24" fillId="6" borderId="0" xfId="2" applyFont="1" applyFill="1" applyBorder="1" applyAlignment="1">
      <alignment horizontal="center" vertical="center" wrapText="1"/>
    </xf>
    <xf numFmtId="0" fontId="8" fillId="7" borderId="0" xfId="2" applyFont="1" applyFill="1" applyAlignment="1">
      <alignment horizontal="center" vertical="center"/>
    </xf>
    <xf numFmtId="0" fontId="7" fillId="8" borderId="0" xfId="2" applyFont="1" applyFill="1" applyBorder="1" applyAlignment="1">
      <alignment horizontal="left" vertical="center" wrapText="1"/>
    </xf>
    <xf numFmtId="0" fontId="18" fillId="4" borderId="3" xfId="23" applyFont="1" applyFill="1" applyBorder="1" applyAlignment="1">
      <alignment horizontal="center" vertical="center"/>
    </xf>
    <xf numFmtId="0" fontId="18" fillId="4" borderId="0" xfId="23" applyFont="1" applyFill="1" applyBorder="1" applyAlignment="1">
      <alignment horizontal="center" vertical="center"/>
    </xf>
    <xf numFmtId="0" fontId="18" fillId="4" borderId="4" xfId="23" applyFont="1" applyFill="1" applyBorder="1" applyAlignment="1">
      <alignment horizontal="center" vertical="center"/>
    </xf>
    <xf numFmtId="0" fontId="18" fillId="4" borderId="5" xfId="23" applyFont="1" applyFill="1" applyBorder="1" applyAlignment="1">
      <alignment horizontal="center" vertical="center"/>
    </xf>
    <xf numFmtId="0" fontId="18" fillId="4" borderId="6" xfId="23" applyFont="1" applyFill="1" applyBorder="1" applyAlignment="1">
      <alignment horizontal="center" vertical="center"/>
    </xf>
    <xf numFmtId="0" fontId="18" fillId="4" borderId="7" xfId="23" applyFont="1" applyFill="1" applyBorder="1" applyAlignment="1">
      <alignment horizontal="center" vertical="center"/>
    </xf>
    <xf numFmtId="0" fontId="21" fillId="3" borderId="0" xfId="23" applyFont="1" applyFill="1" applyBorder="1" applyAlignment="1">
      <alignment horizontal="center"/>
    </xf>
    <xf numFmtId="14" fontId="21" fillId="3" borderId="0" xfId="23" applyNumberFormat="1" applyFont="1" applyFill="1" applyBorder="1" applyAlignment="1">
      <alignment horizontal="center"/>
    </xf>
    <xf numFmtId="0" fontId="22" fillId="9" borderId="8" xfId="23" quotePrefix="1" applyNumberFormat="1" applyFont="1" applyFill="1" applyBorder="1" applyAlignment="1">
      <alignment horizontal="center" vertical="center" wrapText="1"/>
    </xf>
    <xf numFmtId="0" fontId="1" fillId="3" borderId="8" xfId="23" applyFont="1" applyFill="1" applyBorder="1" applyAlignment="1">
      <alignment horizontal="left" vertical="center" wrapText="1"/>
    </xf>
    <xf numFmtId="0" fontId="2" fillId="3" borderId="8" xfId="23" applyFont="1" applyFill="1" applyBorder="1" applyAlignment="1">
      <alignment horizontal="left" vertical="center"/>
    </xf>
    <xf numFmtId="0" fontId="2" fillId="3" borderId="8" xfId="23" applyFont="1" applyFill="1" applyBorder="1" applyAlignment="1">
      <alignment horizontal="left"/>
    </xf>
    <xf numFmtId="0" fontId="20" fillId="3" borderId="0" xfId="23" applyFont="1" applyFill="1" applyBorder="1" applyAlignment="1">
      <alignment horizontal="center" vertical="center"/>
    </xf>
    <xf numFmtId="0" fontId="10" fillId="3" borderId="0" xfId="23" applyFont="1" applyFill="1" applyBorder="1" applyAlignment="1">
      <alignment horizontal="left" vertical="center" wrapText="1"/>
    </xf>
    <xf numFmtId="0" fontId="2" fillId="3" borderId="0" xfId="23" applyFont="1" applyFill="1" applyBorder="1" applyAlignment="1">
      <alignment horizontal="left" vertical="center" wrapText="1"/>
    </xf>
    <xf numFmtId="0" fontId="10" fillId="3" borderId="5" xfId="23" applyFont="1" applyFill="1" applyBorder="1" applyAlignment="1"/>
    <xf numFmtId="0" fontId="6" fillId="3" borderId="7" xfId="6" applyFont="1" applyFill="1" applyBorder="1" applyAlignment="1"/>
    <xf numFmtId="0" fontId="10" fillId="3" borderId="8" xfId="23" applyFont="1" applyFill="1" applyBorder="1" applyAlignment="1"/>
    <xf numFmtId="0" fontId="6" fillId="3" borderId="8" xfId="6" applyFont="1" applyFill="1" applyBorder="1" applyAlignment="1"/>
    <xf numFmtId="0" fontId="11" fillId="4" borderId="8" xfId="23" applyFont="1" applyFill="1" applyBorder="1" applyAlignment="1">
      <alignment horizontal="center" vertical="center"/>
    </xf>
    <xf numFmtId="0" fontId="6" fillId="4" borderId="8" xfId="6" applyFont="1" applyFill="1" applyBorder="1" applyAlignment="1">
      <alignment horizontal="center" vertical="center"/>
    </xf>
    <xf numFmtId="0" fontId="12" fillId="9" borderId="8" xfId="23" applyFont="1" applyFill="1" applyBorder="1" applyAlignment="1">
      <alignment horizontal="center" vertical="center" wrapText="1"/>
    </xf>
    <xf numFmtId="0" fontId="23" fillId="9" borderId="8" xfId="6" applyFont="1" applyFill="1" applyBorder="1" applyAlignment="1">
      <alignment horizontal="center" vertical="center" wrapText="1"/>
    </xf>
    <xf numFmtId="0" fontId="13" fillId="3" borderId="8" xfId="23" applyFont="1" applyFill="1" applyBorder="1" applyAlignment="1">
      <alignment horizontal="center" vertical="center" wrapText="1"/>
    </xf>
    <xf numFmtId="0" fontId="6" fillId="3" borderId="8" xfId="6" applyFont="1" applyFill="1" applyBorder="1" applyAlignment="1">
      <alignment horizontal="center" vertical="center" wrapText="1"/>
    </xf>
    <xf numFmtId="0" fontId="13" fillId="3" borderId="9" xfId="23" applyFont="1" applyFill="1" applyBorder="1" applyAlignment="1">
      <alignment horizontal="center" vertical="center" wrapText="1"/>
    </xf>
    <xf numFmtId="0" fontId="6" fillId="3" borderId="10" xfId="6" applyFont="1" applyFill="1" applyBorder="1" applyAlignment="1">
      <alignment horizontal="center" vertical="center" wrapText="1"/>
    </xf>
  </cellXfs>
  <cellStyles count="29">
    <cellStyle name="%" xfId="1"/>
    <cellStyle name="Euro" xfId="5"/>
    <cellStyle name="Monétaire 2" xfId="4"/>
    <cellStyle name="Monétaire 2 2" xfId="7"/>
    <cellStyle name="Monétaire 2 2 2" xfId="17"/>
    <cellStyle name="Monétaire 2 3" xfId="8"/>
    <cellStyle name="Monétaire 2 3 2" xfId="18"/>
    <cellStyle name="Monétaire 2 4" xfId="9"/>
    <cellStyle name="Monétaire 2 4 2" xfId="19"/>
    <cellStyle name="Monétaire 2 5" xfId="16"/>
    <cellStyle name="Monétaire 2 7" xfId="25"/>
    <cellStyle name="Normal" xfId="0" builtinId="0"/>
    <cellStyle name="Normal 2" xfId="3"/>
    <cellStyle name="Normal 2 10" xfId="26"/>
    <cellStyle name="Normal 2 2" xfId="6"/>
    <cellStyle name="Normal 2 3" xfId="10"/>
    <cellStyle name="Normal 2 3 2" xfId="20"/>
    <cellStyle name="Normal 2 4" xfId="11"/>
    <cellStyle name="Normal 2 4 2" xfId="21"/>
    <cellStyle name="Normal 2 5" xfId="12"/>
    <cellStyle name="Normal 2 5 2" xfId="22"/>
    <cellStyle name="Normal 2 6" xfId="15"/>
    <cellStyle name="Normal 2 7 2" xfId="23"/>
    <cellStyle name="Normal 2 7 4" xfId="28"/>
    <cellStyle name="Normal 2 8" xfId="24"/>
    <cellStyle name="Normal 3" xfId="13"/>
    <cellStyle name="Normal 4" xfId="14"/>
    <cellStyle name="Normal_Cadre de Réponse Technique RAMAGEV3" xfId="2"/>
    <cellStyle name="Pourcentage 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47625</xdr:rowOff>
    </xdr:from>
    <xdr:to>
      <xdr:col>1</xdr:col>
      <xdr:colOff>0</xdr:colOff>
      <xdr:row>4</xdr:row>
      <xdr:rowOff>0</xdr:rowOff>
    </xdr:to>
    <xdr:pic>
      <xdr:nvPicPr>
        <xdr:cNvPr id="2" name="Picture 1" descr="logo_c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47625"/>
          <a:ext cx="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133350</xdr:colOff>
      <xdr:row>1</xdr:row>
      <xdr:rowOff>19050</xdr:rowOff>
    </xdr:from>
    <xdr:to>
      <xdr:col>7</xdr:col>
      <xdr:colOff>714375</xdr:colOff>
      <xdr:row>8</xdr:row>
      <xdr:rowOff>142875</xdr:rowOff>
    </xdr:to>
    <xdr:pic>
      <xdr:nvPicPr>
        <xdr:cNvPr id="3" name="Picture 1" descr="logo_c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104775"/>
          <a:ext cx="2124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alphand_bt0d0000_w2k_bouyguestelecom_fr/Documents/ONE%20DRIVE%20CA/CAMIEG/Commande%20&#224;%20engager/New-DCare_SYNTEC_CAIH_LOT2_5_V3%20Remises%20bloqu&#233;es_CAMIEG_SCENARIO%201%20-%20Copi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_modele"/>
      <sheetName val="TempParc Actuel"/>
      <sheetName val="Annexe 1"/>
      <sheetName val="IRA"/>
      <sheetName val="RELEASE"/>
      <sheetName val="Mandat SEPA_20240117154648"/>
      <sheetName val="Mandat SEPA_20241107100243"/>
      <sheetName val="Mandat SEPA_20241112095905"/>
      <sheetName val="Mandat SEPA_20241125173342"/>
      <sheetName val="Mandat SEPA_20241125173543"/>
      <sheetName val="Mandat SEPA_20241125173728"/>
      <sheetName val="Mandat SEPA_20241125174214"/>
      <sheetName val="Mandat SEPA_20241127152416"/>
      <sheetName val="Mandat SEPA_20241127152616"/>
      <sheetName val="Mandat SEPA_20241127152745"/>
      <sheetName val="Mandat SEPA_20241211094720"/>
      <sheetName val="Mandat SEPA_20241211105433"/>
      <sheetName val="Mandat SEPA_20241211113948"/>
      <sheetName val="Mandat SEPA_20241211114249"/>
      <sheetName val="Mandat SEPA_20241211115712"/>
      <sheetName val="Mandat SEPA_20241211115813"/>
      <sheetName val="Mandat SEPA_20241211115958"/>
      <sheetName val="Mandat SEPA_20241211121027"/>
      <sheetName val="Mandat SEPA_20241211121113"/>
      <sheetName val="Mandat SEPA_20241211121150"/>
      <sheetName val="Mandat SEPA_20241211121216"/>
      <sheetName val="Mandat SEPA_20241211121409"/>
      <sheetName val="Mandat SEPA_20241211121505"/>
      <sheetName val="Mandat SEPA_20241211121605"/>
      <sheetName val="Mandat SEPA_20241211121644"/>
      <sheetName val="Mandat SEPA_20241211123636"/>
      <sheetName val="Mandat SEPA_20241211155941"/>
      <sheetName val="Mandat SEPA_20241211160057"/>
      <sheetName val="Mandat SEPA_20241211160203"/>
      <sheetName val="Mandat SEPA_20241211161315"/>
      <sheetName val="Mandat SEPA_20241211161640"/>
      <sheetName val="Mandat SEPA_20250107144915"/>
      <sheetName val="Mandat SEPA_20250107145009"/>
      <sheetName val="Mandat SEPA_20250107162346"/>
      <sheetName val="Mandat SEPA_20250108133650"/>
      <sheetName val="Mandat SEPA_20250108141455"/>
      <sheetName val="Mandat SEPA_20250108141717"/>
      <sheetName val="Mandat SEPA_20250108141824"/>
      <sheetName val="Mandat SEPA_20250108142413"/>
      <sheetName val="Mandat SEPA_20250108153003"/>
      <sheetName val="Mandat SEPA_20250109095507"/>
      <sheetName val="Mandat SEPA_20250109102052"/>
      <sheetName val="Mandat SEPA_20250109102138"/>
      <sheetName val="Mandat SEPA_20250109102216"/>
      <sheetName val="Mandat SEPA_20250109103614"/>
      <sheetName val="Mandat SEPA_20250109171937"/>
      <sheetName val="Mandat SEPA_20250115124653"/>
      <sheetName val="Mandat SEPA_20250116102838"/>
      <sheetName val="Mandat SEPA_20250116103013"/>
      <sheetName val="Mandat SEPA_20250317104113"/>
      <sheetName val="Mandat SEPA_20250317104216"/>
      <sheetName val="Mandat SEPA_20250317104326"/>
      <sheetName val="Mandat SEPA_20250317104439"/>
      <sheetName val="Mandat SEPA_20250317104703"/>
      <sheetName val="Mandat SEPA_20250317104810"/>
      <sheetName val="Mandat SEPA_20250317104901"/>
      <sheetName val="Mandat SEPA_20250317105041"/>
      <sheetName val="Mandat SEPA_20250317105411"/>
      <sheetName val="Mandat SEPA_20250317105514"/>
      <sheetName val="Mandat SEPA_20250317105632"/>
      <sheetName val="Mandat SEPA_20250317105838"/>
      <sheetName val="Mandat SEPA_20250317110107"/>
      <sheetName val="Mandat SEPA_20250317110152"/>
      <sheetName val="Mandat SEPA_20250317152832"/>
      <sheetName val="Mandat SEPA_20250319152837"/>
      <sheetName val="Mandat SEPA_20250319153406"/>
      <sheetName val="Mandat SEPA_20250319153434"/>
      <sheetName val="Mandat SEPA_20250319153530"/>
      <sheetName val="Mandat SEPA_20250319155132"/>
      <sheetName val="Mandat SEPA_20250319160047"/>
      <sheetName val="Mandat SEPA_20250319160152"/>
      <sheetName val="Mandat SEPA_20250319160258"/>
      <sheetName val="Mandat SEPA_20250319160534"/>
      <sheetName val="Mandat SEPA_20250320134247"/>
      <sheetName val="Mandat SEPA_20250320134613"/>
      <sheetName val="Mandat SEPA_20250320143909"/>
      <sheetName val="Mandat SEPA_20250324154035"/>
      <sheetName val="Mandat SEPA_20250324154143"/>
      <sheetName val="Mandat SEPA_20250326095517"/>
      <sheetName val="Mandat SEPA_20250423153359"/>
      <sheetName val="Mandat SEPA_20250423153822"/>
      <sheetName val="Mandat SEPA_20250429112142"/>
      <sheetName val="Menu Principal"/>
      <sheetName val="Infos Admin"/>
      <sheetName val="Tcd_Base"/>
      <sheetName val="Situation Actuelle vs Future"/>
      <sheetName val="A. Parc Actuel Non Modifiable"/>
      <sheetName val="A. Parc Actuel"/>
      <sheetName val="B. Situation Actuelle"/>
      <sheetName val="Univers_Degressif"/>
      <sheetName val="C. Parc Actuel DaaS"/>
      <sheetName val="Profils Mobile"/>
      <sheetName val="Template Profils Mobiles"/>
      <sheetName val="base Profils forfaits"/>
      <sheetName val="Base Profils Services"/>
      <sheetName val="Listes_Formulaire_Profils"/>
      <sheetName val="Equipement Terminaux"/>
      <sheetName val="Export_leasing_Profil"/>
      <sheetName val="Univers_Remisable"/>
      <sheetName val="Liste de prix Mobile"/>
      <sheetName val="Base Cloud"/>
      <sheetName val="Listes Params Admin"/>
      <sheetName val="PU"/>
      <sheetName val="MCD"/>
      <sheetName val="catalogue"/>
      <sheetName val="Fixe_Data_Liens_Fibre"/>
      <sheetName val="Eligibilité Fixe"/>
      <sheetName val="Association Elig Catalogue"/>
      <sheetName val="Liste de prix Fixe"/>
      <sheetName val="MCD Fixe"/>
      <sheetName val="Fixe_Equipement"/>
      <sheetName val="Fixe_Liste_Deroulante"/>
      <sheetName val="Eligibilité_helico"/>
      <sheetName val="Profils DaaS"/>
      <sheetName val="Liste de prix DaaS"/>
      <sheetName val="pivot_Offres_Services_Terminaux"/>
      <sheetName val="BDD_Offres"/>
      <sheetName val="Base_Daas_Profil"/>
      <sheetName val="Daas_params"/>
      <sheetName val="Base_Daas_produits_associés"/>
      <sheetName val="BDD_Accessoires"/>
      <sheetName val="Liste de prix AR"/>
      <sheetName val="Univers_Achat_Revente"/>
      <sheetName val="Classification"/>
      <sheetName val="Presta_Service_CF"/>
      <sheetName val="Remises_Max"/>
      <sheetName val="Univers_Fixe"/>
      <sheetName val="Dashboard"/>
      <sheetName val="Liste de prix M2M"/>
      <sheetName val="Contrat M2M"/>
      <sheetName val="M2M_Param"/>
      <sheetName val="Coordonnées de livraison"/>
      <sheetName val="Import_ancien_Leasing"/>
      <sheetName val="Structure de compte"/>
      <sheetName val="Parc Fixe"/>
      <sheetName val="Structure de compte_DaaS"/>
      <sheetName val="Calcul_Degressif"/>
      <sheetName val="Récap"/>
      <sheetName val="Récap DaaS"/>
      <sheetName val="Daas_Bdc"/>
      <sheetName val="Mobile Contrat Grille Tarifaire"/>
      <sheetName val="Mobile Contrat Mentions Legales"/>
      <sheetName val="Mobile Contrat Cadre"/>
      <sheetName val="Fixe Contrat Cadre"/>
      <sheetName val="Fixe Contrat Grille Tarifaire"/>
      <sheetName val="Fixe Contrat Mentions Legales"/>
      <sheetName val="Fixe Bon de Commande Fixe"/>
      <sheetName val="Anomalies"/>
      <sheetName val="ParamListePrix"/>
      <sheetName val="Services fix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Ref 9</v>
          </cell>
        </row>
        <row r="2">
          <cell r="A2" t="str">
            <v>AWA3337AA</v>
          </cell>
        </row>
        <row r="3">
          <cell r="A3" t="str">
            <v>AWA3335AA</v>
          </cell>
        </row>
        <row r="4">
          <cell r="A4" t="str">
            <v>AWA3336AA</v>
          </cell>
        </row>
        <row r="5">
          <cell r="A5" t="str">
            <v>AWA3344AA</v>
          </cell>
        </row>
        <row r="6">
          <cell r="A6" t="str">
            <v>AWA3370AA</v>
          </cell>
        </row>
        <row r="7">
          <cell r="A7" t="str">
            <v>AWA3339AA</v>
          </cell>
        </row>
        <row r="8">
          <cell r="A8" t="str">
            <v>SFF3071DE</v>
          </cell>
        </row>
        <row r="9">
          <cell r="A9" t="str">
            <v>SFF3089DE</v>
          </cell>
        </row>
        <row r="10">
          <cell r="A10" t="str">
            <v>SPB3089AA</v>
          </cell>
        </row>
        <row r="11">
          <cell r="A11" t="str">
            <v>AWA3318AA</v>
          </cell>
        </row>
        <row r="12">
          <cell r="A12" t="str">
            <v>SVA0009AA</v>
          </cell>
        </row>
        <row r="13">
          <cell r="A13" t="str">
            <v>AWA3336AA</v>
          </cell>
        </row>
        <row r="14">
          <cell r="A14" t="str">
            <v>AWA3335AA</v>
          </cell>
        </row>
        <row r="15">
          <cell r="A15" t="str">
            <v>AWA3353AA</v>
          </cell>
        </row>
        <row r="16">
          <cell r="A16" t="str">
            <v>SFB0001EE</v>
          </cell>
        </row>
        <row r="17">
          <cell r="A17" t="str">
            <v>SFB0001EE</v>
          </cell>
        </row>
        <row r="18">
          <cell r="A18" t="str">
            <v>SFB0001EE</v>
          </cell>
        </row>
        <row r="19">
          <cell r="A19" t="str">
            <v>SFF0025DE</v>
          </cell>
        </row>
        <row r="20">
          <cell r="A20" t="str">
            <v>SFF0025DE</v>
          </cell>
        </row>
        <row r="21">
          <cell r="A21" t="str">
            <v>SFF0025DE</v>
          </cell>
        </row>
        <row r="22">
          <cell r="A22" t="str">
            <v>SFF3038DE</v>
          </cell>
        </row>
        <row r="23">
          <cell r="A23" t="str">
            <v>SFF3038DE</v>
          </cell>
        </row>
        <row r="24">
          <cell r="A24" t="str">
            <v>SFF3038DE</v>
          </cell>
        </row>
        <row r="25">
          <cell r="A25" t="str">
            <v>SFF3038DE</v>
          </cell>
        </row>
        <row r="26">
          <cell r="A26" t="str">
            <v>SFF3038DE</v>
          </cell>
        </row>
        <row r="27">
          <cell r="A27" t="str">
            <v>SFF3038DE</v>
          </cell>
        </row>
        <row r="28">
          <cell r="A28" t="str">
            <v>SFF3038DE</v>
          </cell>
        </row>
        <row r="29">
          <cell r="A29" t="str">
            <v>SFF3037DE</v>
          </cell>
        </row>
        <row r="30">
          <cell r="A30" t="str">
            <v>SFF3037DE</v>
          </cell>
        </row>
        <row r="31">
          <cell r="A31" t="str">
            <v>SFF3037DE</v>
          </cell>
        </row>
        <row r="32">
          <cell r="A32" t="str">
            <v>SFF3037DE</v>
          </cell>
        </row>
        <row r="33">
          <cell r="A33" t="str">
            <v>SFF3037DE</v>
          </cell>
        </row>
        <row r="34">
          <cell r="A34" t="str">
            <v>SFF3037DE</v>
          </cell>
        </row>
        <row r="35">
          <cell r="A35" t="str">
            <v>SFF3037DE</v>
          </cell>
        </row>
        <row r="36">
          <cell r="A36" t="str">
            <v>SFF3037DE</v>
          </cell>
        </row>
        <row r="37">
          <cell r="A37" t="str">
            <v>SFF3037DE</v>
          </cell>
        </row>
        <row r="38">
          <cell r="A38" t="str">
            <v>SFF3001DE</v>
          </cell>
        </row>
        <row r="39">
          <cell r="A39" t="str">
            <v>SFF3001DE</v>
          </cell>
        </row>
        <row r="40">
          <cell r="A40" t="str">
            <v>SFF3001DE</v>
          </cell>
        </row>
        <row r="41">
          <cell r="A41" t="str">
            <v>SFF3001DE</v>
          </cell>
        </row>
        <row r="42">
          <cell r="A42" t="str">
            <v>SFF3001DE</v>
          </cell>
        </row>
        <row r="43">
          <cell r="A43" t="str">
            <v>SFF3001DE</v>
          </cell>
        </row>
        <row r="44">
          <cell r="A44" t="str">
            <v>SFF3001DE</v>
          </cell>
        </row>
        <row r="45">
          <cell r="A45" t="str">
            <v>SFF3001DE</v>
          </cell>
        </row>
        <row r="46">
          <cell r="A46" t="str">
            <v>SFF3001DE</v>
          </cell>
        </row>
        <row r="47">
          <cell r="A47" t="str">
            <v>SFF3001DE</v>
          </cell>
        </row>
        <row r="48">
          <cell r="A48" t="str">
            <v>SFF3001DE</v>
          </cell>
        </row>
        <row r="49">
          <cell r="A49" t="str">
            <v>SFF3001DE</v>
          </cell>
        </row>
        <row r="50">
          <cell r="A50" t="str">
            <v>SFF3002DE</v>
          </cell>
        </row>
        <row r="51">
          <cell r="A51" t="str">
            <v>SFF3002DE</v>
          </cell>
        </row>
        <row r="52">
          <cell r="A52" t="str">
            <v>SFF3002DE</v>
          </cell>
        </row>
        <row r="53">
          <cell r="A53" t="str">
            <v>SFF3002DE</v>
          </cell>
        </row>
        <row r="54">
          <cell r="A54" t="str">
            <v>SFF3002DE</v>
          </cell>
        </row>
        <row r="55">
          <cell r="A55" t="str">
            <v>SFF3002DE</v>
          </cell>
        </row>
        <row r="56">
          <cell r="A56" t="str">
            <v>SFF3002DE</v>
          </cell>
        </row>
        <row r="57">
          <cell r="A57" t="str">
            <v>SFF3002DE</v>
          </cell>
        </row>
        <row r="58">
          <cell r="A58" t="str">
            <v>SFF3002DE</v>
          </cell>
        </row>
        <row r="59">
          <cell r="A59" t="str">
            <v>SFF3002DE</v>
          </cell>
        </row>
        <row r="60">
          <cell r="A60" t="str">
            <v>SFF3005DE</v>
          </cell>
        </row>
        <row r="61">
          <cell r="A61" t="str">
            <v>SFF3005DE</v>
          </cell>
        </row>
        <row r="62">
          <cell r="A62" t="str">
            <v>SFF3005DE</v>
          </cell>
        </row>
        <row r="63">
          <cell r="A63" t="str">
            <v>SFF3005DE</v>
          </cell>
        </row>
        <row r="64">
          <cell r="A64" t="str">
            <v>SFF3005DE</v>
          </cell>
        </row>
        <row r="65">
          <cell r="A65" t="str">
            <v>SFF3005DE</v>
          </cell>
        </row>
        <row r="66">
          <cell r="A66" t="str">
            <v>SFF3005DE</v>
          </cell>
        </row>
        <row r="67">
          <cell r="A67" t="str">
            <v>SFF3005DE</v>
          </cell>
        </row>
        <row r="68">
          <cell r="A68" t="str">
            <v>SFF3005DE</v>
          </cell>
        </row>
        <row r="69">
          <cell r="A69" t="str">
            <v>SFF3005DE</v>
          </cell>
        </row>
        <row r="70">
          <cell r="A70" t="str">
            <v>SFF3005DE</v>
          </cell>
        </row>
        <row r="71">
          <cell r="A71" t="str">
            <v>SFF3005DE</v>
          </cell>
        </row>
        <row r="72">
          <cell r="A72" t="str">
            <v>SFF3006DE</v>
          </cell>
        </row>
        <row r="73">
          <cell r="A73" t="str">
            <v>SFF3006DE</v>
          </cell>
        </row>
        <row r="74">
          <cell r="A74" t="str">
            <v>SFF3006DE</v>
          </cell>
        </row>
        <row r="75">
          <cell r="A75" t="str">
            <v>SFF3006DE</v>
          </cell>
        </row>
        <row r="76">
          <cell r="A76" t="str">
            <v>SFF3006DE</v>
          </cell>
        </row>
        <row r="77">
          <cell r="A77" t="str">
            <v>SFF3006DE</v>
          </cell>
        </row>
        <row r="78">
          <cell r="A78" t="str">
            <v>SFF3006DE</v>
          </cell>
        </row>
        <row r="79">
          <cell r="A79" t="str">
            <v>SFF3006DE</v>
          </cell>
        </row>
        <row r="80">
          <cell r="A80" t="str">
            <v>SFF3006DE</v>
          </cell>
        </row>
        <row r="81">
          <cell r="A81" t="str">
            <v>SFF3006DE</v>
          </cell>
        </row>
        <row r="82">
          <cell r="A82" t="str">
            <v>SFF3006DE</v>
          </cell>
        </row>
        <row r="83">
          <cell r="A83" t="str">
            <v>SFF3006DE</v>
          </cell>
        </row>
        <row r="84">
          <cell r="A84" t="str">
            <v>SFF3040DE</v>
          </cell>
        </row>
        <row r="85">
          <cell r="A85" t="str">
            <v>SFF3040DE</v>
          </cell>
        </row>
        <row r="86">
          <cell r="A86" t="str">
            <v>SFF3040DE</v>
          </cell>
        </row>
        <row r="87">
          <cell r="A87" t="str">
            <v>SFF3040DE</v>
          </cell>
        </row>
        <row r="88">
          <cell r="A88" t="str">
            <v>SFF3040DE</v>
          </cell>
        </row>
        <row r="89">
          <cell r="A89" t="str">
            <v>SFF3040DE</v>
          </cell>
        </row>
        <row r="90">
          <cell r="A90" t="str">
            <v>SFF3040DE</v>
          </cell>
        </row>
        <row r="91">
          <cell r="A91" t="str">
            <v>SFF3040DE</v>
          </cell>
        </row>
        <row r="92">
          <cell r="A92" t="str">
            <v>SFF3040DE</v>
          </cell>
        </row>
        <row r="93">
          <cell r="A93" t="str">
            <v>SFF3039DE</v>
          </cell>
        </row>
        <row r="94">
          <cell r="A94" t="str">
            <v>SFF3039DE</v>
          </cell>
        </row>
        <row r="95">
          <cell r="A95" t="str">
            <v>SFF3039DE</v>
          </cell>
        </row>
        <row r="96">
          <cell r="A96" t="str">
            <v>SFF3039DE</v>
          </cell>
        </row>
        <row r="97">
          <cell r="A97" t="str">
            <v>SFF3039DE</v>
          </cell>
        </row>
        <row r="98">
          <cell r="A98" t="str">
            <v>SFF3039DE</v>
          </cell>
        </row>
        <row r="99">
          <cell r="A99" t="str">
            <v>SFF3039DE</v>
          </cell>
        </row>
        <row r="100">
          <cell r="A100" t="str">
            <v>SFF3039DE</v>
          </cell>
        </row>
        <row r="101">
          <cell r="A101" t="str">
            <v>SFF3039DE</v>
          </cell>
        </row>
        <row r="102">
          <cell r="A102" t="str">
            <v>SFF0005DE</v>
          </cell>
        </row>
        <row r="103">
          <cell r="A103" t="str">
            <v>SFF0005DE</v>
          </cell>
        </row>
        <row r="104">
          <cell r="A104" t="str">
            <v>SFF0005DE</v>
          </cell>
        </row>
        <row r="105">
          <cell r="A105" t="str">
            <v>SFF0004DE</v>
          </cell>
        </row>
        <row r="106">
          <cell r="A106" t="str">
            <v>SFF0004DE</v>
          </cell>
        </row>
        <row r="107">
          <cell r="A107" t="str">
            <v>SFF0004DE</v>
          </cell>
        </row>
        <row r="108">
          <cell r="A108" t="str">
            <v>SFF0004DE</v>
          </cell>
        </row>
        <row r="109">
          <cell r="A109" t="str">
            <v>SFA0039AA</v>
          </cell>
        </row>
        <row r="110">
          <cell r="A110" t="str">
            <v>SFA3067NA</v>
          </cell>
        </row>
        <row r="111">
          <cell r="A111" t="str">
            <v>SFA3068NA</v>
          </cell>
        </row>
        <row r="112">
          <cell r="A112" t="str">
            <v>SFF3009DE</v>
          </cell>
        </row>
        <row r="113">
          <cell r="A113" t="str">
            <v>SFF3009DE</v>
          </cell>
        </row>
        <row r="114">
          <cell r="A114" t="str">
            <v>SFF3009DE</v>
          </cell>
        </row>
        <row r="115">
          <cell r="A115" t="str">
            <v>SFF3009DE</v>
          </cell>
        </row>
        <row r="116">
          <cell r="A116" t="str">
            <v>SFF3010DE</v>
          </cell>
        </row>
        <row r="117">
          <cell r="A117" t="str">
            <v>SFF3010DE</v>
          </cell>
        </row>
        <row r="118">
          <cell r="A118" t="str">
            <v>SFF3003DE</v>
          </cell>
        </row>
        <row r="119">
          <cell r="A119" t="str">
            <v>SFF3003DE</v>
          </cell>
        </row>
        <row r="120">
          <cell r="A120" t="str">
            <v>SFF3003DE</v>
          </cell>
        </row>
        <row r="121">
          <cell r="A121" t="str">
            <v>SFF3003DE</v>
          </cell>
        </row>
        <row r="122">
          <cell r="A122" t="str">
            <v>SFF3004DE</v>
          </cell>
        </row>
        <row r="123">
          <cell r="A123" t="str">
            <v>SFF3004DE</v>
          </cell>
        </row>
        <row r="124">
          <cell r="A124" t="str">
            <v>SFF3004DE</v>
          </cell>
        </row>
        <row r="125">
          <cell r="A125" t="str">
            <v>SFF3004DE</v>
          </cell>
        </row>
        <row r="126">
          <cell r="A126" t="str">
            <v>SFF3007DE</v>
          </cell>
        </row>
        <row r="127">
          <cell r="A127" t="str">
            <v>SFF3007DE</v>
          </cell>
        </row>
        <row r="128">
          <cell r="A128" t="str">
            <v>SFF3007DE</v>
          </cell>
        </row>
        <row r="129">
          <cell r="A129" t="str">
            <v>SFF3007DE</v>
          </cell>
        </row>
        <row r="130">
          <cell r="A130" t="str">
            <v>SFF3007DE</v>
          </cell>
        </row>
        <row r="131">
          <cell r="A131" t="str">
            <v>SFF3008DE</v>
          </cell>
        </row>
        <row r="132">
          <cell r="A132" t="str">
            <v>SFF3008DE</v>
          </cell>
        </row>
        <row r="133">
          <cell r="A133" t="str">
            <v>SFF3008DE</v>
          </cell>
        </row>
        <row r="134">
          <cell r="A134" t="str">
            <v>SFF3008DE</v>
          </cell>
        </row>
        <row r="135">
          <cell r="A135" t="str">
            <v>SFF3008DE</v>
          </cell>
        </row>
        <row r="136">
          <cell r="A136" t="str">
            <v>DPB0003AA</v>
          </cell>
        </row>
        <row r="137">
          <cell r="A137" t="str">
            <v>DPB0003AA</v>
          </cell>
        </row>
        <row r="138">
          <cell r="A138" t="str">
            <v>DPB0003AA</v>
          </cell>
        </row>
        <row r="139">
          <cell r="A139" t="str">
            <v>DPB0003AA</v>
          </cell>
        </row>
        <row r="140">
          <cell r="A140" t="str">
            <v>DPB0003AA</v>
          </cell>
        </row>
        <row r="141">
          <cell r="A141" t="str">
            <v>DPB0003AA</v>
          </cell>
        </row>
        <row r="142">
          <cell r="A142" t="str">
            <v>DPB0003AA</v>
          </cell>
        </row>
        <row r="143">
          <cell r="A143" t="str">
            <v>DPB0003AA</v>
          </cell>
        </row>
        <row r="144">
          <cell r="A144" t="str">
            <v>DPB0003AA</v>
          </cell>
        </row>
        <row r="145">
          <cell r="A145" t="str">
            <v>DPB0003AA</v>
          </cell>
        </row>
        <row r="146">
          <cell r="A146" t="str">
            <v>DPB0003AA</v>
          </cell>
        </row>
        <row r="147">
          <cell r="A147" t="str">
            <v>DPB0003AA</v>
          </cell>
        </row>
        <row r="148">
          <cell r="A148" t="str">
            <v>DPB0003AA</v>
          </cell>
        </row>
        <row r="149">
          <cell r="A149" t="str">
            <v>DPB0003AA</v>
          </cell>
        </row>
        <row r="150">
          <cell r="A150" t="str">
            <v>DPB0003AA</v>
          </cell>
        </row>
        <row r="151">
          <cell r="A151" t="str">
            <v>DPB0002AA</v>
          </cell>
        </row>
        <row r="152">
          <cell r="A152" t="str">
            <v>DPB0002AA</v>
          </cell>
        </row>
        <row r="153">
          <cell r="A153" t="str">
            <v>DPB0002AA</v>
          </cell>
        </row>
        <row r="154">
          <cell r="A154" t="str">
            <v>DPB0002AA</v>
          </cell>
        </row>
        <row r="155">
          <cell r="A155" t="str">
            <v>DPB0002AA</v>
          </cell>
        </row>
        <row r="156">
          <cell r="A156" t="str">
            <v>DPB0002AA</v>
          </cell>
        </row>
        <row r="157">
          <cell r="A157" t="str">
            <v>DPB0002AA</v>
          </cell>
        </row>
        <row r="158">
          <cell r="A158" t="str">
            <v>DPB0002AA</v>
          </cell>
        </row>
        <row r="159">
          <cell r="A159" t="str">
            <v>DPB0002AA</v>
          </cell>
        </row>
        <row r="160">
          <cell r="A160" t="str">
            <v>DPB0002AA</v>
          </cell>
        </row>
        <row r="161">
          <cell r="A161" t="str">
            <v>DPB0002AA</v>
          </cell>
        </row>
        <row r="162">
          <cell r="A162" t="str">
            <v>DPB0002AA</v>
          </cell>
        </row>
        <row r="163">
          <cell r="A163" t="str">
            <v>DPB0002AA</v>
          </cell>
        </row>
        <row r="164">
          <cell r="A164" t="str">
            <v>DPB0002AA</v>
          </cell>
        </row>
        <row r="165">
          <cell r="A165" t="str">
            <v>DPB0002AA</v>
          </cell>
        </row>
        <row r="166">
          <cell r="A166" t="str">
            <v>SFF3070DE</v>
          </cell>
        </row>
        <row r="167">
          <cell r="A167" t="str">
            <v>SFF3070DE</v>
          </cell>
        </row>
        <row r="168">
          <cell r="A168" t="str">
            <v>SFF3070DE</v>
          </cell>
        </row>
        <row r="169">
          <cell r="A169" t="str">
            <v>SFF3069DE</v>
          </cell>
        </row>
        <row r="170">
          <cell r="A170" t="str">
            <v>SFF3069DE</v>
          </cell>
        </row>
        <row r="171">
          <cell r="A171" t="str">
            <v>SFF3068DE</v>
          </cell>
        </row>
        <row r="172">
          <cell r="A172" t="str">
            <v>SFF3068DE</v>
          </cell>
        </row>
        <row r="173">
          <cell r="A173" t="str">
            <v>SFF0021DE</v>
          </cell>
        </row>
        <row r="174">
          <cell r="A174" t="str">
            <v>SFF0024DE</v>
          </cell>
        </row>
        <row r="175">
          <cell r="A175" t="str">
            <v>SFF0024DE</v>
          </cell>
        </row>
        <row r="176">
          <cell r="A176" t="str">
            <v>SFF3023DE</v>
          </cell>
        </row>
        <row r="177">
          <cell r="A177" t="str">
            <v>SFF3023DE</v>
          </cell>
        </row>
        <row r="178">
          <cell r="A178" t="str">
            <v>SFF3023DE</v>
          </cell>
        </row>
        <row r="179">
          <cell r="A179" t="str">
            <v>SFF3023DE</v>
          </cell>
        </row>
        <row r="180">
          <cell r="A180" t="str">
            <v>SFF3023DE</v>
          </cell>
        </row>
        <row r="181">
          <cell r="A181" t="str">
            <v>SFF3023DE</v>
          </cell>
        </row>
        <row r="182">
          <cell r="A182" t="str">
            <v>SFF3091DE</v>
          </cell>
        </row>
        <row r="183">
          <cell r="A183" t="str">
            <v>SFF3091DE</v>
          </cell>
        </row>
        <row r="184">
          <cell r="A184" t="str">
            <v>SWA3280EE</v>
          </cell>
        </row>
        <row r="185">
          <cell r="A185" t="str">
            <v>SWA3281EE</v>
          </cell>
        </row>
        <row r="186">
          <cell r="A186" t="str">
            <v>SWA3282EE</v>
          </cell>
        </row>
        <row r="187">
          <cell r="A187" t="str">
            <v>SWA32830EE</v>
          </cell>
        </row>
        <row r="188">
          <cell r="A188" t="str">
            <v>SWA3283EE</v>
          </cell>
        </row>
        <row r="189">
          <cell r="A189" t="str">
            <v>AWA3352AA</v>
          </cell>
        </row>
        <row r="190">
          <cell r="A190" t="str">
            <v>SWA3038AA</v>
          </cell>
        </row>
        <row r="191">
          <cell r="A191" t="str">
            <v>SWA3038AA</v>
          </cell>
        </row>
        <row r="192">
          <cell r="A192" t="str">
            <v>SWA3038AA</v>
          </cell>
        </row>
        <row r="193">
          <cell r="A193" t="str">
            <v>SWA3038AA</v>
          </cell>
        </row>
        <row r="194">
          <cell r="A194" t="str">
            <v>SWA3038AA</v>
          </cell>
        </row>
        <row r="195">
          <cell r="A195" t="str">
            <v>SWA3038AA</v>
          </cell>
        </row>
        <row r="196">
          <cell r="A196" t="str">
            <v>SWA3052EE</v>
          </cell>
        </row>
        <row r="197">
          <cell r="A197" t="str">
            <v>SWA3269AA</v>
          </cell>
        </row>
        <row r="198">
          <cell r="A198" t="str">
            <v>SWA3269AA</v>
          </cell>
        </row>
        <row r="199">
          <cell r="A199" t="str">
            <v>SWA3269AA</v>
          </cell>
        </row>
        <row r="200">
          <cell r="A200" t="str">
            <v>SPD3005AA</v>
          </cell>
        </row>
        <row r="201">
          <cell r="A201" t="str">
            <v>SPD3005AA</v>
          </cell>
        </row>
        <row r="202">
          <cell r="A202" t="str">
            <v>SWE3401AA</v>
          </cell>
        </row>
        <row r="203">
          <cell r="A203" t="str">
            <v>SWE3401AA</v>
          </cell>
        </row>
        <row r="204">
          <cell r="A204" t="str">
            <v>SWE3401AA</v>
          </cell>
        </row>
        <row r="205">
          <cell r="A205" t="str">
            <v>SPD3006AA</v>
          </cell>
        </row>
        <row r="206">
          <cell r="A206" t="str">
            <v>SPD3006AA</v>
          </cell>
        </row>
        <row r="207">
          <cell r="A207" t="str">
            <v>AWA6001AA</v>
          </cell>
        </row>
        <row r="208">
          <cell r="A208" t="str">
            <v>AWA6002AA</v>
          </cell>
        </row>
        <row r="209">
          <cell r="A209" t="str">
            <v>AWA6002AA</v>
          </cell>
        </row>
        <row r="210">
          <cell r="A210" t="str">
            <v>AWA6002AA</v>
          </cell>
        </row>
        <row r="211">
          <cell r="A211" t="str">
            <v>AWA6002AA</v>
          </cell>
        </row>
        <row r="212">
          <cell r="A212" t="str">
            <v>AWA6002AA</v>
          </cell>
        </row>
        <row r="213">
          <cell r="A213" t="str">
            <v>SFA4164AA</v>
          </cell>
        </row>
        <row r="214">
          <cell r="A214" t="str">
            <v>SFA4001AA</v>
          </cell>
        </row>
        <row r="215">
          <cell r="A215" t="str">
            <v>SWA0013AA</v>
          </cell>
        </row>
        <row r="216">
          <cell r="A216" t="str">
            <v>SWA0014AA</v>
          </cell>
        </row>
        <row r="217">
          <cell r="A217" t="str">
            <v>SWA0015AA</v>
          </cell>
        </row>
        <row r="218">
          <cell r="A218" t="str">
            <v>SWA0015AA</v>
          </cell>
        </row>
        <row r="219">
          <cell r="A219" t="str">
            <v>SFA3065EE</v>
          </cell>
        </row>
        <row r="220">
          <cell r="A220" t="str">
            <v>SFA3065EE</v>
          </cell>
        </row>
        <row r="221">
          <cell r="A221" t="str">
            <v>SFA3065EE</v>
          </cell>
        </row>
        <row r="222">
          <cell r="A222" t="str">
            <v>SFA3066EE</v>
          </cell>
        </row>
        <row r="223">
          <cell r="A223" t="str">
            <v>SFA3066EE</v>
          </cell>
        </row>
        <row r="224">
          <cell r="A224" t="str">
            <v>SFA3066EE</v>
          </cell>
        </row>
        <row r="225">
          <cell r="A225" t="str">
            <v>SFD0007CE</v>
          </cell>
        </row>
        <row r="226">
          <cell r="A226" t="str">
            <v>SWA3047EE</v>
          </cell>
        </row>
        <row r="227">
          <cell r="A227" t="str">
            <v>SWA3047EE</v>
          </cell>
        </row>
        <row r="228">
          <cell r="A228" t="str">
            <v>SWA3048EE</v>
          </cell>
        </row>
        <row r="229">
          <cell r="A229" t="str">
            <v>SWA3049EE</v>
          </cell>
        </row>
        <row r="230">
          <cell r="A230" t="str">
            <v>SWA3049EE</v>
          </cell>
        </row>
        <row r="231">
          <cell r="A231" t="str">
            <v>SWA3050EE</v>
          </cell>
        </row>
        <row r="232">
          <cell r="A232" t="str">
            <v>SWA3051EE</v>
          </cell>
        </row>
        <row r="233">
          <cell r="A233" t="str">
            <v>SFF3099DE</v>
          </cell>
        </row>
        <row r="234">
          <cell r="A234" t="str">
            <v>SPA0011AA</v>
          </cell>
        </row>
        <row r="235">
          <cell r="A235" t="str">
            <v>SPA0005AA</v>
          </cell>
        </row>
        <row r="236">
          <cell r="A236" t="str">
            <v>SPA0012AA</v>
          </cell>
        </row>
        <row r="237">
          <cell r="A237" t="str">
            <v>SPE0022AA</v>
          </cell>
        </row>
        <row r="238">
          <cell r="A238" t="str">
            <v>SPE0023AA</v>
          </cell>
        </row>
        <row r="239">
          <cell r="A239" t="str">
            <v>SPE0024AA</v>
          </cell>
        </row>
        <row r="240">
          <cell r="A240" t="str">
            <v>STA0004CA</v>
          </cell>
        </row>
        <row r="241">
          <cell r="A241" t="str">
            <v>STA0000CA</v>
          </cell>
        </row>
        <row r="242">
          <cell r="A242" t="str">
            <v>STA0002CA</v>
          </cell>
        </row>
        <row r="243">
          <cell r="A243" t="str">
            <v>STA0003CA</v>
          </cell>
        </row>
        <row r="244">
          <cell r="A244" t="str">
            <v>SWE0000AA</v>
          </cell>
        </row>
        <row r="245">
          <cell r="A245" t="str">
            <v>SWE0001AA</v>
          </cell>
        </row>
        <row r="246">
          <cell r="A246" t="str">
            <v>SWE0002AA</v>
          </cell>
        </row>
        <row r="247">
          <cell r="A247" t="str">
            <v>SWE0003AA</v>
          </cell>
        </row>
        <row r="248">
          <cell r="A248" t="str">
            <v>SWE0006AA</v>
          </cell>
        </row>
        <row r="249">
          <cell r="A249" t="str">
            <v>SWE0013AA</v>
          </cell>
        </row>
        <row r="250">
          <cell r="A250" t="str">
            <v>SWA0012AA</v>
          </cell>
        </row>
        <row r="251">
          <cell r="A251" t="str">
            <v>SWA0006AA</v>
          </cell>
        </row>
        <row r="252">
          <cell r="A252" t="str">
            <v>SWA0006AA</v>
          </cell>
        </row>
        <row r="253">
          <cell r="A253" t="str">
            <v>SWE0009AA</v>
          </cell>
        </row>
        <row r="254">
          <cell r="A254" t="str">
            <v>SFA1000DE</v>
          </cell>
        </row>
        <row r="255">
          <cell r="A255" t="str">
            <v>SFA1100DE</v>
          </cell>
        </row>
        <row r="256">
          <cell r="A256" t="str">
            <v>SFA1200DE</v>
          </cell>
        </row>
        <row r="257">
          <cell r="A257" t="str">
            <v>SVA0005EG</v>
          </cell>
        </row>
        <row r="258">
          <cell r="A258" t="str">
            <v>AWA3354AA</v>
          </cell>
        </row>
        <row r="259">
          <cell r="A259" t="str">
            <v>SFA0000DE</v>
          </cell>
        </row>
        <row r="260">
          <cell r="A260" t="str">
            <v>SFA0000DE</v>
          </cell>
        </row>
        <row r="261">
          <cell r="A261" t="str">
            <v>SFA0000DE</v>
          </cell>
        </row>
        <row r="262">
          <cell r="A262" t="str">
            <v>SFA0000DE</v>
          </cell>
        </row>
        <row r="263">
          <cell r="A263" t="str">
            <v>SFA0001DE</v>
          </cell>
        </row>
        <row r="264">
          <cell r="A264" t="str">
            <v>SFA0001DE</v>
          </cell>
        </row>
        <row r="265">
          <cell r="A265" t="str">
            <v>SFA0001DE</v>
          </cell>
        </row>
        <row r="266">
          <cell r="A266" t="str">
            <v>SFA0002DE</v>
          </cell>
        </row>
        <row r="267">
          <cell r="A267" t="str">
            <v>SFA0002DE</v>
          </cell>
        </row>
        <row r="268">
          <cell r="A268" t="str">
            <v>SFA0003DE</v>
          </cell>
        </row>
        <row r="269">
          <cell r="A269" t="str">
            <v>SFA0003DE</v>
          </cell>
        </row>
        <row r="270">
          <cell r="A270" t="str">
            <v>SFA0003DE</v>
          </cell>
        </row>
        <row r="271">
          <cell r="A271" t="str">
            <v>SFA0003DE</v>
          </cell>
        </row>
        <row r="272">
          <cell r="A272" t="str">
            <v>SFA0003DE</v>
          </cell>
        </row>
        <row r="273">
          <cell r="A273" t="str">
            <v>SFA0004DE</v>
          </cell>
        </row>
        <row r="274">
          <cell r="A274" t="str">
            <v>SFA0004DE</v>
          </cell>
        </row>
        <row r="275">
          <cell r="A275" t="str">
            <v>SFA0005DE</v>
          </cell>
        </row>
        <row r="276">
          <cell r="A276" t="str">
            <v>SFA0005DE</v>
          </cell>
        </row>
        <row r="277">
          <cell r="A277" t="str">
            <v>SFA0005DE</v>
          </cell>
        </row>
        <row r="278">
          <cell r="A278" t="str">
            <v>SFA0005DE</v>
          </cell>
        </row>
        <row r="279">
          <cell r="A279" t="str">
            <v>SFA0005DE</v>
          </cell>
        </row>
        <row r="280">
          <cell r="A280" t="str">
            <v>SFA0006DE</v>
          </cell>
        </row>
        <row r="281">
          <cell r="A281" t="str">
            <v>SFA0006DE</v>
          </cell>
        </row>
        <row r="282">
          <cell r="A282" t="str">
            <v>SFA0006DE</v>
          </cell>
        </row>
        <row r="283">
          <cell r="A283" t="str">
            <v>SFA0006DE</v>
          </cell>
        </row>
        <row r="284">
          <cell r="A284" t="str">
            <v>SFA0006DE</v>
          </cell>
        </row>
        <row r="285">
          <cell r="A285" t="str">
            <v>SFA0006DE</v>
          </cell>
        </row>
        <row r="286">
          <cell r="A286" t="str">
            <v>SFA0006DE</v>
          </cell>
        </row>
        <row r="287">
          <cell r="A287" t="str">
            <v>SFA0006DE</v>
          </cell>
        </row>
        <row r="288">
          <cell r="A288" t="str">
            <v>SFA0006DE</v>
          </cell>
        </row>
        <row r="289">
          <cell r="A289" t="str">
            <v>SFA0007DE</v>
          </cell>
        </row>
        <row r="290">
          <cell r="A290" t="str">
            <v>SFA0007DE</v>
          </cell>
        </row>
        <row r="291">
          <cell r="A291" t="str">
            <v>SFA0007DE</v>
          </cell>
        </row>
        <row r="292">
          <cell r="A292" t="str">
            <v>SFA0007DE</v>
          </cell>
        </row>
        <row r="293">
          <cell r="A293" t="str">
            <v>SFA0007DE</v>
          </cell>
        </row>
        <row r="294">
          <cell r="A294" t="str">
            <v>SFA0007DE</v>
          </cell>
        </row>
        <row r="295">
          <cell r="A295" t="str">
            <v>SFA0007DE</v>
          </cell>
        </row>
        <row r="296">
          <cell r="A296" t="str">
            <v>SFA0007DE</v>
          </cell>
        </row>
        <row r="297">
          <cell r="A297" t="str">
            <v>SFA0008DE</v>
          </cell>
        </row>
        <row r="298">
          <cell r="A298" t="str">
            <v>SFA0008DE</v>
          </cell>
        </row>
        <row r="299">
          <cell r="A299" t="str">
            <v>SFA0008DE</v>
          </cell>
        </row>
        <row r="300">
          <cell r="A300" t="str">
            <v>SFA0009DE</v>
          </cell>
        </row>
        <row r="301">
          <cell r="A301" t="str">
            <v>SFA0009DE</v>
          </cell>
        </row>
        <row r="302">
          <cell r="A302" t="str">
            <v>SFA0009DE</v>
          </cell>
        </row>
        <row r="303">
          <cell r="A303" t="str">
            <v>SFA0010DE</v>
          </cell>
        </row>
        <row r="304">
          <cell r="A304" t="str">
            <v>SFA0010DE</v>
          </cell>
        </row>
        <row r="305">
          <cell r="A305" t="str">
            <v>SFA0010DE</v>
          </cell>
        </row>
        <row r="306">
          <cell r="A306" t="str">
            <v>SFA0011DE</v>
          </cell>
        </row>
        <row r="307">
          <cell r="A307" t="str">
            <v>SFA0011DE</v>
          </cell>
        </row>
        <row r="308">
          <cell r="A308" t="str">
            <v>SFA0011DE</v>
          </cell>
        </row>
        <row r="309">
          <cell r="A309" t="str">
            <v>SFA0011DE</v>
          </cell>
        </row>
        <row r="310">
          <cell r="A310" t="str">
            <v>SFA0011DE</v>
          </cell>
        </row>
        <row r="311">
          <cell r="A311" t="str">
            <v>SFA0011DE</v>
          </cell>
        </row>
        <row r="312">
          <cell r="A312" t="str">
            <v>SFA0012DE</v>
          </cell>
        </row>
        <row r="313">
          <cell r="A313" t="str">
            <v>SFA0013DE</v>
          </cell>
        </row>
        <row r="314">
          <cell r="A314" t="str">
            <v>SFA0013DE</v>
          </cell>
        </row>
        <row r="315">
          <cell r="A315" t="str">
            <v>SFA0014DE</v>
          </cell>
        </row>
        <row r="316">
          <cell r="A316" t="str">
            <v>SFA0015DE</v>
          </cell>
        </row>
        <row r="317">
          <cell r="A317" t="str">
            <v>SFA0016DE</v>
          </cell>
        </row>
        <row r="318">
          <cell r="A318" t="str">
            <v>SFA0017DE</v>
          </cell>
        </row>
        <row r="319">
          <cell r="A319" t="str">
            <v>SFA0017DE</v>
          </cell>
        </row>
        <row r="320">
          <cell r="A320" t="str">
            <v>SFA0017DE</v>
          </cell>
        </row>
        <row r="321">
          <cell r="A321" t="str">
            <v>SFA0018DE</v>
          </cell>
        </row>
        <row r="322">
          <cell r="A322" t="str">
            <v>SFA3008DE</v>
          </cell>
        </row>
        <row r="323">
          <cell r="A323" t="str">
            <v>SFA3008DE</v>
          </cell>
        </row>
        <row r="324">
          <cell r="A324" t="str">
            <v>SFA3009DE</v>
          </cell>
        </row>
        <row r="325">
          <cell r="A325" t="str">
            <v>SFA3009DE</v>
          </cell>
        </row>
        <row r="326">
          <cell r="A326" t="str">
            <v>SFA3009DE</v>
          </cell>
        </row>
        <row r="327">
          <cell r="A327" t="str">
            <v>SFA0024DE</v>
          </cell>
        </row>
        <row r="328">
          <cell r="A328" t="str">
            <v>SFF0031DE</v>
          </cell>
        </row>
        <row r="329">
          <cell r="A329" t="str">
            <v>SFF0031DE</v>
          </cell>
        </row>
        <row r="330">
          <cell r="A330" t="str">
            <v>SFF0031DE</v>
          </cell>
        </row>
        <row r="331">
          <cell r="A331" t="str">
            <v>SFF0032DE</v>
          </cell>
        </row>
        <row r="332">
          <cell r="A332" t="str">
            <v>SFF0032DE</v>
          </cell>
        </row>
        <row r="333">
          <cell r="A333" t="str">
            <v>SFF0032DE</v>
          </cell>
        </row>
        <row r="334">
          <cell r="A334" t="str">
            <v>SFF0033DE</v>
          </cell>
        </row>
        <row r="335">
          <cell r="A335" t="str">
            <v>SFF0033DE</v>
          </cell>
        </row>
        <row r="336">
          <cell r="A336" t="str">
            <v>SFF0033DE</v>
          </cell>
        </row>
        <row r="337">
          <cell r="A337" t="str">
            <v>SFF0034DE</v>
          </cell>
        </row>
        <row r="338">
          <cell r="A338" t="str">
            <v>SFF0034DE</v>
          </cell>
        </row>
        <row r="339">
          <cell r="A339" t="str">
            <v>SFF0034DE</v>
          </cell>
        </row>
        <row r="340">
          <cell r="A340" t="str">
            <v>SFA0019DE</v>
          </cell>
        </row>
        <row r="341">
          <cell r="A341" t="str">
            <v>SFA0019DE</v>
          </cell>
        </row>
        <row r="342">
          <cell r="A342" t="str">
            <v>SFA0019DE</v>
          </cell>
        </row>
        <row r="343">
          <cell r="A343" t="str">
            <v>SFF4000DE</v>
          </cell>
        </row>
        <row r="344">
          <cell r="A344" t="str">
            <v>SFF4001DE</v>
          </cell>
        </row>
        <row r="345">
          <cell r="A345" t="str">
            <v>SFF4002DE</v>
          </cell>
        </row>
        <row r="346">
          <cell r="A346" t="str">
            <v>SFA0020DE</v>
          </cell>
        </row>
        <row r="347">
          <cell r="A347" t="str">
            <v>SFA3070NA</v>
          </cell>
        </row>
        <row r="348">
          <cell r="A348" t="str">
            <v>SFA3070NA</v>
          </cell>
        </row>
        <row r="349">
          <cell r="A349" t="str">
            <v>SFF0035DE</v>
          </cell>
        </row>
        <row r="350">
          <cell r="A350" t="str">
            <v>SFF0035DE</v>
          </cell>
        </row>
        <row r="351">
          <cell r="A351" t="str">
            <v>SFF0035DE</v>
          </cell>
        </row>
        <row r="352">
          <cell r="A352" t="str">
            <v>SFF0035DE</v>
          </cell>
        </row>
        <row r="353">
          <cell r="A353" t="str">
            <v>SFF0035DE</v>
          </cell>
        </row>
        <row r="354">
          <cell r="A354" t="str">
            <v>SFF0035DE</v>
          </cell>
        </row>
        <row r="355">
          <cell r="A355" t="str">
            <v>SFF0035DE</v>
          </cell>
        </row>
        <row r="356">
          <cell r="A356" t="str">
            <v>SFF0035DE</v>
          </cell>
        </row>
        <row r="357">
          <cell r="A357" t="str">
            <v>SFF0035DE</v>
          </cell>
        </row>
        <row r="358">
          <cell r="A358" t="str">
            <v>SFF0035DE</v>
          </cell>
        </row>
        <row r="359">
          <cell r="A359" t="str">
            <v>SFF0035DE</v>
          </cell>
        </row>
        <row r="360">
          <cell r="A360" t="str">
            <v>SFF0035DE</v>
          </cell>
        </row>
        <row r="361">
          <cell r="A361" t="str">
            <v>SFF0035DE</v>
          </cell>
        </row>
        <row r="362">
          <cell r="A362" t="str">
            <v>SFF0035DE</v>
          </cell>
        </row>
        <row r="363">
          <cell r="A363" t="str">
            <v>SFF0035DE</v>
          </cell>
        </row>
        <row r="364">
          <cell r="A364" t="str">
            <v>SFF0035DE</v>
          </cell>
        </row>
        <row r="365">
          <cell r="A365" t="str">
            <v>SFF0035DE</v>
          </cell>
        </row>
        <row r="366">
          <cell r="A366" t="str">
            <v>SFF0035DE</v>
          </cell>
        </row>
        <row r="367">
          <cell r="A367" t="str">
            <v>SFF0035DE</v>
          </cell>
        </row>
        <row r="368">
          <cell r="A368" t="str">
            <v>SFF0035DE</v>
          </cell>
        </row>
        <row r="369">
          <cell r="A369" t="str">
            <v>SFF0035DE</v>
          </cell>
        </row>
        <row r="370">
          <cell r="A370" t="str">
            <v>SFF0035DE</v>
          </cell>
        </row>
        <row r="371">
          <cell r="A371" t="str">
            <v>SFF0035DE</v>
          </cell>
        </row>
        <row r="372">
          <cell r="A372" t="str">
            <v>SFF0035DE</v>
          </cell>
        </row>
        <row r="373">
          <cell r="A373" t="str">
            <v>SFF0035DE</v>
          </cell>
        </row>
        <row r="374">
          <cell r="A374" t="str">
            <v>SFF0035DE</v>
          </cell>
        </row>
        <row r="375">
          <cell r="A375" t="str">
            <v>SFF0035DE</v>
          </cell>
        </row>
        <row r="376">
          <cell r="A376" t="str">
            <v>SFF0035DE</v>
          </cell>
        </row>
        <row r="377">
          <cell r="A377" t="str">
            <v>SFF0035DE</v>
          </cell>
        </row>
        <row r="378">
          <cell r="A378" t="str">
            <v>SFF0035DE</v>
          </cell>
        </row>
        <row r="379">
          <cell r="A379" t="str">
            <v>SFF0035DE</v>
          </cell>
        </row>
        <row r="380">
          <cell r="A380" t="str">
            <v>SFF0035DE</v>
          </cell>
        </row>
        <row r="381">
          <cell r="A381" t="str">
            <v>SFF0035DE</v>
          </cell>
        </row>
        <row r="382">
          <cell r="A382" t="str">
            <v>SFF0035DE</v>
          </cell>
        </row>
        <row r="383">
          <cell r="A383" t="str">
            <v>SFF0035DE</v>
          </cell>
        </row>
        <row r="384">
          <cell r="A384" t="str">
            <v>SFF0035DE</v>
          </cell>
        </row>
        <row r="385">
          <cell r="A385" t="str">
            <v>SFF0035DE</v>
          </cell>
        </row>
        <row r="386">
          <cell r="A386" t="str">
            <v>SFF0035DE</v>
          </cell>
        </row>
        <row r="387">
          <cell r="A387" t="str">
            <v>SFF0035DE</v>
          </cell>
        </row>
        <row r="388">
          <cell r="A388" t="str">
            <v>SFF0035DE</v>
          </cell>
        </row>
        <row r="389">
          <cell r="A389" t="str">
            <v>SFF0035DE</v>
          </cell>
        </row>
        <row r="390">
          <cell r="A390" t="str">
            <v>SFF0035DE</v>
          </cell>
        </row>
        <row r="391">
          <cell r="A391" t="str">
            <v>SFF0035DE</v>
          </cell>
        </row>
        <row r="392">
          <cell r="A392" t="str">
            <v>SFF0035DE</v>
          </cell>
        </row>
        <row r="393">
          <cell r="A393" t="str">
            <v>SFF0035DE</v>
          </cell>
        </row>
        <row r="394">
          <cell r="A394" t="str">
            <v>SFF0035DE</v>
          </cell>
        </row>
        <row r="395">
          <cell r="A395" t="str">
            <v>SFF0035DE</v>
          </cell>
        </row>
        <row r="396">
          <cell r="A396" t="str">
            <v>SFF0035DE</v>
          </cell>
        </row>
        <row r="397">
          <cell r="A397" t="str">
            <v>SFF0035DE</v>
          </cell>
        </row>
        <row r="398">
          <cell r="A398" t="str">
            <v>SFF0035DE</v>
          </cell>
        </row>
        <row r="399">
          <cell r="A399" t="str">
            <v>SFF0035DE</v>
          </cell>
        </row>
        <row r="400">
          <cell r="A400" t="str">
            <v>SFF0035DE</v>
          </cell>
        </row>
        <row r="401">
          <cell r="A401" t="str">
            <v>SFF0035DE</v>
          </cell>
        </row>
        <row r="402">
          <cell r="A402" t="str">
            <v>SFF0035DE</v>
          </cell>
        </row>
        <row r="403">
          <cell r="A403" t="str">
            <v>SFA1901AA</v>
          </cell>
        </row>
        <row r="404">
          <cell r="A404" t="str">
            <v>SFA1901AA</v>
          </cell>
        </row>
        <row r="405">
          <cell r="A405" t="str">
            <v>SFA1902AA</v>
          </cell>
        </row>
        <row r="406">
          <cell r="A406" t="str">
            <v>SFA1902AA</v>
          </cell>
        </row>
        <row r="407">
          <cell r="A407" t="str">
            <v>SFA1903AA</v>
          </cell>
        </row>
        <row r="408">
          <cell r="A408" t="str">
            <v>SFA1904AA</v>
          </cell>
        </row>
        <row r="409">
          <cell r="A409" t="str">
            <v>SFA1905AA</v>
          </cell>
        </row>
        <row r="410">
          <cell r="A410" t="str">
            <v>SFA1906AA</v>
          </cell>
        </row>
        <row r="411">
          <cell r="A411" t="str">
            <v>SFA1907AA</v>
          </cell>
        </row>
        <row r="412">
          <cell r="A412" t="str">
            <v>SFA1908AA</v>
          </cell>
        </row>
        <row r="413">
          <cell r="A413" t="str">
            <v>SFA1909AA</v>
          </cell>
        </row>
        <row r="414">
          <cell r="A414" t="str">
            <v>SFA1910AA</v>
          </cell>
        </row>
        <row r="415">
          <cell r="A415" t="str">
            <v>SFA1911AA</v>
          </cell>
        </row>
        <row r="416">
          <cell r="A416" t="str">
            <v>SFA1912AA</v>
          </cell>
        </row>
        <row r="417">
          <cell r="A417" t="str">
            <v>SFA1913AA</v>
          </cell>
        </row>
        <row r="418">
          <cell r="A418" t="str">
            <v>OWA2805AA</v>
          </cell>
        </row>
        <row r="419">
          <cell r="A419" t="str">
            <v>OWA2402AA</v>
          </cell>
        </row>
        <row r="420">
          <cell r="A420" t="str">
            <v>SWA3344CA</v>
          </cell>
        </row>
        <row r="421">
          <cell r="A421" t="str">
            <v>SWA3345CA</v>
          </cell>
        </row>
        <row r="422">
          <cell r="A422" t="str">
            <v>SWA3346CA</v>
          </cell>
        </row>
        <row r="423">
          <cell r="A423" t="str">
            <v>SWA3347CA</v>
          </cell>
        </row>
        <row r="424">
          <cell r="A424" t="str">
            <v>SWA3348CA</v>
          </cell>
        </row>
        <row r="425">
          <cell r="A425" t="str">
            <v>SWA3349CA</v>
          </cell>
        </row>
        <row r="426">
          <cell r="A426" t="str">
            <v>SWA3349CA</v>
          </cell>
        </row>
        <row r="427">
          <cell r="A427" t="str">
            <v>SWA3349CA</v>
          </cell>
        </row>
        <row r="428">
          <cell r="A428" t="str">
            <v>SWA3349CA</v>
          </cell>
        </row>
        <row r="429">
          <cell r="A429" t="str">
            <v>SWA3349CA</v>
          </cell>
        </row>
        <row r="430">
          <cell r="A430" t="str">
            <v>SWA3349CA</v>
          </cell>
        </row>
        <row r="431">
          <cell r="A431" t="str">
            <v>SWA3349CA</v>
          </cell>
        </row>
        <row r="432">
          <cell r="A432" t="str">
            <v>SWA3349CA</v>
          </cell>
        </row>
        <row r="433">
          <cell r="A433" t="str">
            <v>SWE4034AA</v>
          </cell>
        </row>
        <row r="434">
          <cell r="A434" t="str">
            <v>OWA0013AA</v>
          </cell>
        </row>
        <row r="435">
          <cell r="A435" t="str">
            <v>OWA0014AA</v>
          </cell>
        </row>
        <row r="436">
          <cell r="A436" t="str">
            <v>OWA0015AA</v>
          </cell>
        </row>
        <row r="437">
          <cell r="A437" t="str">
            <v>OWA0016AA</v>
          </cell>
        </row>
        <row r="438">
          <cell r="A438" t="str">
            <v>OWA0017AA</v>
          </cell>
        </row>
        <row r="439">
          <cell r="A439" t="str">
            <v>OWA0018AA</v>
          </cell>
        </row>
        <row r="440">
          <cell r="A440" t="str">
            <v>OWA0019AA</v>
          </cell>
        </row>
        <row r="441">
          <cell r="A441" t="str">
            <v>OWE0020AA</v>
          </cell>
        </row>
        <row r="442">
          <cell r="A442" t="str">
            <v>SFA3071NA</v>
          </cell>
        </row>
        <row r="443">
          <cell r="A443" t="str">
            <v>SWE1212AB</v>
          </cell>
        </row>
        <row r="444">
          <cell r="A444" t="str">
            <v>SWA1213AB</v>
          </cell>
        </row>
        <row r="445">
          <cell r="A445" t="str">
            <v>SWA1214AA</v>
          </cell>
        </row>
        <row r="446">
          <cell r="A446" t="str">
            <v>SWA3366AA</v>
          </cell>
        </row>
        <row r="447">
          <cell r="A447" t="str">
            <v>SWA3366AA</v>
          </cell>
        </row>
        <row r="448">
          <cell r="A448" t="str">
            <v>SWA3366AA</v>
          </cell>
        </row>
        <row r="449">
          <cell r="A449" t="str">
            <v>SWA3366AA</v>
          </cell>
        </row>
        <row r="450">
          <cell r="A450" t="str">
            <v>SWA3366AA</v>
          </cell>
        </row>
        <row r="451">
          <cell r="A451" t="str">
            <v>SWA3366AA</v>
          </cell>
        </row>
        <row r="452">
          <cell r="A452" t="str">
            <v>SWA3366AA</v>
          </cell>
        </row>
        <row r="453">
          <cell r="A453" t="str">
            <v>SWA3366AA</v>
          </cell>
        </row>
        <row r="454">
          <cell r="A454" t="str">
            <v>SWA3367AA</v>
          </cell>
        </row>
        <row r="455">
          <cell r="A455" t="str">
            <v>SWA3367AA</v>
          </cell>
        </row>
        <row r="456">
          <cell r="A456" t="str">
            <v>SWA3367AA</v>
          </cell>
        </row>
        <row r="457">
          <cell r="A457" t="str">
            <v>SWA3367AA</v>
          </cell>
        </row>
        <row r="458">
          <cell r="A458" t="str">
            <v>SWA3367AA</v>
          </cell>
        </row>
        <row r="459">
          <cell r="A459" t="str">
            <v>SWA3367AA</v>
          </cell>
        </row>
        <row r="460">
          <cell r="A460" t="str">
            <v>SWA3367AA</v>
          </cell>
        </row>
        <row r="461">
          <cell r="A461" t="str">
            <v>SWA3367AA</v>
          </cell>
        </row>
        <row r="462">
          <cell r="A462" t="str">
            <v>SWA3368AA</v>
          </cell>
        </row>
        <row r="463">
          <cell r="A463" t="str">
            <v>SWA3368AA</v>
          </cell>
        </row>
        <row r="464">
          <cell r="A464" t="str">
            <v>SWA3369AA</v>
          </cell>
        </row>
        <row r="465">
          <cell r="A465" t="str">
            <v>SWA3369AA</v>
          </cell>
        </row>
        <row r="466">
          <cell r="A466" t="str">
            <v>SWA3369AA</v>
          </cell>
        </row>
        <row r="467">
          <cell r="A467" t="str">
            <v>SWA3369AA</v>
          </cell>
        </row>
        <row r="468">
          <cell r="A468" t="str">
            <v>SWA3369AA</v>
          </cell>
        </row>
        <row r="469">
          <cell r="A469" t="str">
            <v>SWA3369AA</v>
          </cell>
        </row>
        <row r="470">
          <cell r="A470" t="str">
            <v>SWA3370AA</v>
          </cell>
        </row>
        <row r="471">
          <cell r="A471" t="str">
            <v>SWA3370AA</v>
          </cell>
        </row>
        <row r="472">
          <cell r="A472" t="str">
            <v>SWA3370AA</v>
          </cell>
        </row>
        <row r="473">
          <cell r="A473" t="str">
            <v>SWA3370AA</v>
          </cell>
        </row>
        <row r="474">
          <cell r="A474" t="str">
            <v>SWA3370AA</v>
          </cell>
        </row>
        <row r="475">
          <cell r="A475" t="str">
            <v>SWA3371AA</v>
          </cell>
        </row>
        <row r="476">
          <cell r="A476" t="str">
            <v>SWA3371AA</v>
          </cell>
        </row>
        <row r="477">
          <cell r="A477" t="str">
            <v>SWA3372AA</v>
          </cell>
        </row>
        <row r="478">
          <cell r="A478" t="str">
            <v>SWA3372AA</v>
          </cell>
        </row>
        <row r="479">
          <cell r="A479" t="str">
            <v>SWA3372AA</v>
          </cell>
        </row>
        <row r="480">
          <cell r="A480" t="str">
            <v>SWA3372AA</v>
          </cell>
        </row>
        <row r="481">
          <cell r="A481" t="str">
            <v>SWA3372AA</v>
          </cell>
        </row>
        <row r="482">
          <cell r="A482" t="str">
            <v>SWA3372AA</v>
          </cell>
        </row>
        <row r="483">
          <cell r="A483" t="str">
            <v>SWA3373AA</v>
          </cell>
        </row>
        <row r="484">
          <cell r="A484" t="str">
            <v>SWA3373AA</v>
          </cell>
        </row>
        <row r="485">
          <cell r="A485" t="str">
            <v>SWA3373AA</v>
          </cell>
        </row>
        <row r="486">
          <cell r="A486" t="str">
            <v>SWA3373AA</v>
          </cell>
        </row>
        <row r="487">
          <cell r="A487" t="str">
            <v>SWA3373AA</v>
          </cell>
        </row>
        <row r="488">
          <cell r="A488" t="str">
            <v>SWA3373AA</v>
          </cell>
        </row>
        <row r="489">
          <cell r="A489" t="str">
            <v>SWA3373AA</v>
          </cell>
        </row>
        <row r="490">
          <cell r="A490" t="str">
            <v>SWA3373AA</v>
          </cell>
        </row>
        <row r="491">
          <cell r="A491" t="str">
            <v>SWA3374AA</v>
          </cell>
        </row>
        <row r="492">
          <cell r="A492" t="str">
            <v>SWA3374AA</v>
          </cell>
        </row>
        <row r="493">
          <cell r="A493" t="str">
            <v>SWA3374AA</v>
          </cell>
        </row>
        <row r="494">
          <cell r="A494" t="str">
            <v>SWA3374AA</v>
          </cell>
        </row>
        <row r="495">
          <cell r="A495" t="str">
            <v>SWA3374AA</v>
          </cell>
        </row>
        <row r="496">
          <cell r="A496" t="str">
            <v>SWA3374AA</v>
          </cell>
        </row>
        <row r="497">
          <cell r="A497" t="str">
            <v>SWA3374AA</v>
          </cell>
        </row>
        <row r="498">
          <cell r="A498" t="str">
            <v>SWA3374AA</v>
          </cell>
        </row>
        <row r="499">
          <cell r="A499" t="str">
            <v>SWA3375AA</v>
          </cell>
        </row>
        <row r="500">
          <cell r="A500" t="str">
            <v>SWA3375AA</v>
          </cell>
        </row>
        <row r="501">
          <cell r="A501" t="str">
            <v>SWA3376AA</v>
          </cell>
        </row>
        <row r="502">
          <cell r="A502" t="str">
            <v>SWA3376AA</v>
          </cell>
        </row>
        <row r="503">
          <cell r="A503" t="str">
            <v>SWA3376AA</v>
          </cell>
        </row>
        <row r="504">
          <cell r="A504" t="str">
            <v>SWA3376AA</v>
          </cell>
        </row>
        <row r="505">
          <cell r="A505" t="str">
            <v>SWA3376AA</v>
          </cell>
        </row>
        <row r="506">
          <cell r="A506" t="str">
            <v>SWA3376AA</v>
          </cell>
        </row>
        <row r="507">
          <cell r="A507" t="str">
            <v>SWA3377AA</v>
          </cell>
        </row>
        <row r="508">
          <cell r="A508" t="str">
            <v>SWA3377AA</v>
          </cell>
        </row>
        <row r="509">
          <cell r="A509" t="str">
            <v>SWA3377AA</v>
          </cell>
        </row>
        <row r="510">
          <cell r="A510" t="str">
            <v>SWA3377AA</v>
          </cell>
        </row>
        <row r="511">
          <cell r="A511" t="str">
            <v>SWA3377AA</v>
          </cell>
        </row>
        <row r="512">
          <cell r="A512" t="str">
            <v>SWA3378AA</v>
          </cell>
        </row>
        <row r="513">
          <cell r="A513" t="str">
            <v>SWA3378AA</v>
          </cell>
        </row>
        <row r="514">
          <cell r="A514" t="str">
            <v>SWA3379AA</v>
          </cell>
        </row>
        <row r="515">
          <cell r="A515" t="str">
            <v>SWA3379AA</v>
          </cell>
        </row>
        <row r="516">
          <cell r="A516" t="str">
            <v>SWA3379AA</v>
          </cell>
        </row>
        <row r="517">
          <cell r="A517" t="str">
            <v>SWA3379AA</v>
          </cell>
        </row>
        <row r="518">
          <cell r="A518" t="str">
            <v>SWA3379AA</v>
          </cell>
        </row>
        <row r="519">
          <cell r="A519" t="str">
            <v>SWA3379AA</v>
          </cell>
        </row>
        <row r="520">
          <cell r="A520" t="str">
            <v>SWA3380AA</v>
          </cell>
        </row>
        <row r="521">
          <cell r="A521" t="str">
            <v>SWA3380AA</v>
          </cell>
        </row>
        <row r="522">
          <cell r="A522" t="str">
            <v>SWA3380AA</v>
          </cell>
        </row>
        <row r="523">
          <cell r="A523" t="str">
            <v>SWA3380AA</v>
          </cell>
        </row>
        <row r="524">
          <cell r="A524" t="str">
            <v>SWA3380AA</v>
          </cell>
        </row>
        <row r="525">
          <cell r="A525" t="str">
            <v>SWA3380AA</v>
          </cell>
        </row>
        <row r="526">
          <cell r="A526" t="str">
            <v>SWA3380AA</v>
          </cell>
        </row>
        <row r="527">
          <cell r="A527" t="str">
            <v>SWA3380AA</v>
          </cell>
        </row>
        <row r="528">
          <cell r="A528" t="str">
            <v>SWA3381AA</v>
          </cell>
        </row>
        <row r="529">
          <cell r="A529" t="str">
            <v>SWA3381AA</v>
          </cell>
        </row>
        <row r="530">
          <cell r="A530" t="str">
            <v>SWA3381AA</v>
          </cell>
        </row>
        <row r="531">
          <cell r="A531" t="str">
            <v>SWA3381AA</v>
          </cell>
        </row>
        <row r="532">
          <cell r="A532" t="str">
            <v>SWA3381AA</v>
          </cell>
        </row>
        <row r="533">
          <cell r="A533" t="str">
            <v>SWA3381AA</v>
          </cell>
        </row>
        <row r="534">
          <cell r="A534" t="str">
            <v>SWA3381AA</v>
          </cell>
        </row>
        <row r="535">
          <cell r="A535" t="str">
            <v>SWA3381AA</v>
          </cell>
        </row>
        <row r="536">
          <cell r="A536" t="str">
            <v>SWE4035AA</v>
          </cell>
        </row>
        <row r="537">
          <cell r="A537" t="str">
            <v>SFF0018DE</v>
          </cell>
        </row>
        <row r="538">
          <cell r="A538" t="str">
            <v>SFF0018DE</v>
          </cell>
        </row>
        <row r="539">
          <cell r="A539" t="str">
            <v>SFF0018DE</v>
          </cell>
        </row>
        <row r="540">
          <cell r="A540" t="str">
            <v>SFF0020DE</v>
          </cell>
        </row>
        <row r="541">
          <cell r="A541" t="str">
            <v>SFF0020DE</v>
          </cell>
        </row>
        <row r="542">
          <cell r="A542" t="str">
            <v>SFF0020DE</v>
          </cell>
        </row>
        <row r="543">
          <cell r="A543" t="str">
            <v>SFF0019DE</v>
          </cell>
        </row>
        <row r="544">
          <cell r="A544" t="str">
            <v>SFF0019DE</v>
          </cell>
        </row>
        <row r="545">
          <cell r="A545" t="str">
            <v>SFF0019DE</v>
          </cell>
        </row>
        <row r="546">
          <cell r="A546" t="str">
            <v>DPB0004AA</v>
          </cell>
        </row>
        <row r="547">
          <cell r="A547" t="str">
            <v>DPB0004AA</v>
          </cell>
        </row>
        <row r="548">
          <cell r="A548" t="str">
            <v>DPB0004AA</v>
          </cell>
        </row>
        <row r="549">
          <cell r="A549" t="str">
            <v>DPB0001AA</v>
          </cell>
        </row>
        <row r="550">
          <cell r="A550" t="str">
            <v>DPB0001AA</v>
          </cell>
        </row>
        <row r="551">
          <cell r="A551" t="str">
            <v>DPB0001AA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25"/>
  <sheetViews>
    <sheetView zoomScale="90" zoomScaleNormal="100" zoomScaleSheetLayoutView="100" workbookViewId="0">
      <selection activeCell="O21" sqref="O21"/>
    </sheetView>
  </sheetViews>
  <sheetFormatPr baseColWidth="10" defaultColWidth="11.54296875" defaultRowHeight="13" x14ac:dyDescent="0.3"/>
  <cols>
    <col min="1" max="1" width="2.7265625" style="5" customWidth="1"/>
    <col min="2" max="2" width="2.7265625" style="3" customWidth="1"/>
    <col min="3" max="3" width="3.26953125" style="3" customWidth="1"/>
    <col min="4" max="11" width="11.54296875" style="3"/>
    <col min="12" max="12" width="4.26953125" style="3" customWidth="1"/>
    <col min="13" max="16384" width="11.54296875" style="3"/>
  </cols>
  <sheetData>
    <row r="1" spans="1:11" ht="6.75" customHeight="1" x14ac:dyDescent="0.3">
      <c r="A1" s="3"/>
    </row>
    <row r="2" spans="1:11" x14ac:dyDescent="0.3">
      <c r="A2" s="3"/>
    </row>
    <row r="3" spans="1:11" x14ac:dyDescent="0.3">
      <c r="A3" s="3"/>
    </row>
    <row r="4" spans="1:11" x14ac:dyDescent="0.3">
      <c r="A4" s="3"/>
    </row>
    <row r="9" spans="1:11" ht="22.5" customHeight="1" x14ac:dyDescent="0.55000000000000004">
      <c r="C9" s="11"/>
    </row>
    <row r="10" spans="1:11" ht="9" customHeight="1" x14ac:dyDescent="0.3">
      <c r="C10" s="8"/>
      <c r="D10" s="8"/>
      <c r="E10" s="8"/>
      <c r="F10" s="8"/>
      <c r="G10" s="8"/>
      <c r="H10" s="8"/>
      <c r="I10" s="8"/>
      <c r="J10" s="8"/>
      <c r="K10" s="8"/>
    </row>
    <row r="12" spans="1:11" ht="63.75" customHeight="1" x14ac:dyDescent="0.3">
      <c r="A12" s="3"/>
      <c r="C12" s="54" t="s">
        <v>38</v>
      </c>
      <c r="D12" s="55"/>
      <c r="E12" s="55"/>
      <c r="F12" s="55"/>
      <c r="G12" s="55"/>
      <c r="H12" s="55"/>
      <c r="I12" s="55"/>
      <c r="J12" s="55"/>
      <c r="K12" s="55"/>
    </row>
    <row r="13" spans="1:11" ht="8.25" customHeight="1" x14ac:dyDescent="0.3">
      <c r="A13" s="3"/>
      <c r="C13" s="55"/>
      <c r="D13" s="55"/>
      <c r="E13" s="55"/>
      <c r="F13" s="55"/>
      <c r="G13" s="55"/>
      <c r="H13" s="55"/>
      <c r="I13" s="55"/>
      <c r="J13" s="55"/>
      <c r="K13" s="55"/>
    </row>
    <row r="14" spans="1:11" ht="58.5" customHeight="1" x14ac:dyDescent="0.3">
      <c r="A14" s="3"/>
      <c r="C14" s="55"/>
      <c r="D14" s="55"/>
      <c r="E14" s="55"/>
      <c r="F14" s="55"/>
      <c r="G14" s="55"/>
      <c r="H14" s="55"/>
      <c r="I14" s="55"/>
      <c r="J14" s="55"/>
      <c r="K14" s="55"/>
    </row>
    <row r="15" spans="1:11" ht="23.25" customHeight="1" x14ac:dyDescent="0.3"/>
    <row r="16" spans="1:11" ht="21.75" customHeight="1" x14ac:dyDescent="0.3">
      <c r="C16" s="56" t="s">
        <v>0</v>
      </c>
      <c r="D16" s="56"/>
      <c r="E16" s="56"/>
      <c r="F16" s="56"/>
      <c r="G16" s="56"/>
      <c r="H16" s="56"/>
      <c r="I16" s="56"/>
      <c r="J16" s="56"/>
      <c r="K16" s="56"/>
    </row>
    <row r="17" spans="2:15" ht="29.25" customHeight="1" x14ac:dyDescent="0.3">
      <c r="B17" s="1"/>
      <c r="C17" s="56"/>
      <c r="D17" s="56"/>
      <c r="E17" s="56"/>
      <c r="F17" s="56"/>
      <c r="G17" s="56"/>
      <c r="H17" s="56"/>
      <c r="I17" s="56"/>
      <c r="J17" s="56"/>
      <c r="K17" s="56"/>
      <c r="L17" s="2"/>
    </row>
    <row r="18" spans="2:15" ht="12" customHeight="1" x14ac:dyDescent="0.3">
      <c r="B18" s="4"/>
      <c r="L18" s="6"/>
    </row>
    <row r="19" spans="2:15" ht="35.15" customHeight="1" x14ac:dyDescent="0.3">
      <c r="B19" s="4"/>
      <c r="D19" s="57" t="s">
        <v>1</v>
      </c>
      <c r="E19" s="57"/>
      <c r="F19" s="57"/>
      <c r="G19" s="57"/>
      <c r="H19" s="57"/>
      <c r="I19" s="57"/>
      <c r="J19" s="57"/>
      <c r="K19" s="57"/>
      <c r="L19" s="6"/>
    </row>
    <row r="20" spans="2:15" x14ac:dyDescent="0.3">
      <c r="B20" s="4"/>
      <c r="L20" s="6"/>
    </row>
    <row r="21" spans="2:15" ht="35.15" customHeight="1" x14ac:dyDescent="0.3">
      <c r="B21" s="4"/>
      <c r="D21" s="57" t="s">
        <v>25</v>
      </c>
      <c r="E21" s="57"/>
      <c r="F21" s="57"/>
      <c r="G21" s="57"/>
      <c r="H21" s="57"/>
      <c r="I21" s="57"/>
      <c r="J21" s="57"/>
      <c r="K21" s="57"/>
      <c r="L21" s="6"/>
      <c r="O21" s="10"/>
    </row>
    <row r="22" spans="2:15" x14ac:dyDescent="0.3">
      <c r="B22" s="4"/>
      <c r="L22" s="6"/>
    </row>
    <row r="23" spans="2:15" ht="65.150000000000006" customHeight="1" x14ac:dyDescent="0.3">
      <c r="B23" s="4"/>
      <c r="D23" s="57" t="s">
        <v>33</v>
      </c>
      <c r="E23" s="57"/>
      <c r="F23" s="57"/>
      <c r="G23" s="57"/>
      <c r="H23" s="57"/>
      <c r="I23" s="57"/>
      <c r="J23" s="57"/>
      <c r="K23" s="57"/>
      <c r="L23" s="6"/>
    </row>
    <row r="24" spans="2:15" x14ac:dyDescent="0.3">
      <c r="B24" s="4"/>
      <c r="L24" s="6"/>
    </row>
    <row r="25" spans="2:15" x14ac:dyDescent="0.3">
      <c r="B25" s="7"/>
      <c r="C25" s="8"/>
      <c r="D25" s="8"/>
      <c r="E25" s="8"/>
      <c r="F25" s="8"/>
      <c r="G25" s="8"/>
      <c r="H25" s="8"/>
      <c r="I25" s="8"/>
      <c r="J25" s="8"/>
      <c r="K25" s="8"/>
      <c r="L25" s="9"/>
    </row>
  </sheetData>
  <mergeCells count="5">
    <mergeCell ref="C12:K14"/>
    <mergeCell ref="C16:K17"/>
    <mergeCell ref="D19:K19"/>
    <mergeCell ref="D21:K21"/>
    <mergeCell ref="D23:K23"/>
  </mergeCells>
  <pageMargins left="0.39370078740157483" right="0.39370078740157483" top="0.39370078740157483" bottom="0.39370078740157483" header="0.19685039370078741" footer="0.19685039370078741"/>
  <pageSetup paperSize="9" orientation="landscape" verticalDpi="200" r:id="rId1"/>
  <headerFooter alignWithMargins="0">
    <oddHeader>&amp;L&amp;A&amp;C&amp;BCNAMTS Confidentiel&amp;B&amp;RPage &amp;P</oddHeader>
    <oddFooter>&amp;R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33"/>
  <sheetViews>
    <sheetView tabSelected="1" topLeftCell="H1" zoomScale="55" zoomScaleNormal="55" workbookViewId="0">
      <selection activeCell="AB13" sqref="AB13"/>
    </sheetView>
  </sheetViews>
  <sheetFormatPr baseColWidth="10" defaultColWidth="11.453125" defaultRowHeight="14.5" x14ac:dyDescent="0.35"/>
  <cols>
    <col min="1" max="1" width="2.7265625" style="13" customWidth="1"/>
    <col min="2" max="2" width="26.1796875" style="13" customWidth="1"/>
    <col min="3" max="3" width="46.453125" style="13" customWidth="1"/>
    <col min="4" max="4" width="27.81640625" style="13" customWidth="1"/>
    <col min="5" max="5" width="2.1796875" style="13" customWidth="1"/>
    <col min="6" max="6" width="22.1796875" style="13" bestFit="1" customWidth="1"/>
    <col min="7" max="7" width="10.7265625" style="13" customWidth="1"/>
    <col min="8" max="8" width="12.7265625" style="13" customWidth="1"/>
    <col min="9" max="9" width="16.26953125" style="13" customWidth="1"/>
    <col min="10" max="10" width="12.81640625" style="13" bestFit="1" customWidth="1"/>
    <col min="11" max="11" width="3.26953125" style="28" customWidth="1"/>
    <col min="12" max="12" width="22.54296875" style="13" customWidth="1"/>
    <col min="13" max="13" width="10.7265625" style="13" customWidth="1"/>
    <col min="14" max="16" width="12.7265625" style="13" customWidth="1"/>
    <col min="17" max="17" width="2.81640625" style="13" customWidth="1"/>
    <col min="18" max="18" width="23.1796875" style="13" customWidth="1"/>
    <col min="19" max="19" width="10.7265625" style="13" customWidth="1"/>
    <col min="20" max="22" width="12.7265625" style="13" customWidth="1"/>
    <col min="23" max="23" width="2.81640625" style="13" customWidth="1"/>
    <col min="24" max="24" width="20.81640625" style="13" bestFit="1" customWidth="1"/>
    <col min="25" max="25" width="10.7265625" style="13" customWidth="1"/>
    <col min="26" max="28" width="12.7265625" style="13" customWidth="1"/>
    <col min="29" max="29" width="2.81640625" style="13" customWidth="1"/>
    <col min="30" max="16384" width="11.453125" style="13"/>
  </cols>
  <sheetData>
    <row r="1" spans="1:28" ht="15" customHeight="1" x14ac:dyDescent="0.35">
      <c r="A1" s="12"/>
      <c r="B1" s="37"/>
      <c r="C1" s="37"/>
      <c r="D1" s="37"/>
      <c r="E1" s="28"/>
      <c r="F1" s="28"/>
      <c r="G1" s="28"/>
      <c r="H1" s="28"/>
      <c r="I1" s="28"/>
      <c r="J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</row>
    <row r="2" spans="1:28" ht="23.25" customHeight="1" x14ac:dyDescent="0.35">
      <c r="B2" s="58" t="s">
        <v>39</v>
      </c>
      <c r="C2" s="59"/>
      <c r="D2" s="60"/>
      <c r="E2" s="28"/>
      <c r="F2" s="77" t="s">
        <v>2</v>
      </c>
      <c r="G2" s="78"/>
      <c r="H2" s="78"/>
      <c r="I2" s="78"/>
      <c r="J2" s="78"/>
      <c r="K2" s="34"/>
      <c r="L2" s="77" t="s">
        <v>3</v>
      </c>
      <c r="M2" s="78"/>
      <c r="N2" s="78"/>
      <c r="O2" s="78"/>
      <c r="P2" s="78"/>
      <c r="R2" s="77" t="s">
        <v>4</v>
      </c>
      <c r="S2" s="78"/>
      <c r="T2" s="78"/>
      <c r="U2" s="78"/>
      <c r="V2" s="78"/>
      <c r="X2" s="77" t="s">
        <v>5</v>
      </c>
      <c r="Y2" s="78"/>
      <c r="Z2" s="78"/>
      <c r="AA2" s="78"/>
      <c r="AB2" s="78"/>
    </row>
    <row r="3" spans="1:28" s="14" customFormat="1" ht="15" customHeight="1" x14ac:dyDescent="0.25">
      <c r="B3" s="61"/>
      <c r="C3" s="62"/>
      <c r="D3" s="63"/>
      <c r="E3" s="31"/>
      <c r="F3" s="79" t="s">
        <v>7</v>
      </c>
      <c r="G3" s="80"/>
      <c r="H3" s="81" t="s">
        <v>8</v>
      </c>
      <c r="I3" s="82"/>
      <c r="J3" s="46" t="s">
        <v>19</v>
      </c>
      <c r="K3" s="35"/>
      <c r="L3" s="79" t="s">
        <v>7</v>
      </c>
      <c r="M3" s="80"/>
      <c r="N3" s="81" t="s">
        <v>8</v>
      </c>
      <c r="O3" s="82"/>
      <c r="P3" s="46" t="s">
        <v>19</v>
      </c>
      <c r="R3" s="79" t="s">
        <v>7</v>
      </c>
      <c r="S3" s="80"/>
      <c r="T3" s="83" t="s">
        <v>8</v>
      </c>
      <c r="U3" s="84"/>
      <c r="V3" s="46" t="s">
        <v>19</v>
      </c>
      <c r="X3" s="79" t="s">
        <v>7</v>
      </c>
      <c r="Y3" s="80"/>
      <c r="Z3" s="83" t="s">
        <v>8</v>
      </c>
      <c r="AA3" s="84"/>
      <c r="AB3" s="46" t="s">
        <v>19</v>
      </c>
    </row>
    <row r="4" spans="1:28" ht="45" customHeight="1" x14ac:dyDescent="0.35">
      <c r="B4" s="47" t="s">
        <v>9</v>
      </c>
      <c r="C4" s="66" t="s">
        <v>6</v>
      </c>
      <c r="D4" s="66"/>
      <c r="E4" s="32"/>
      <c r="F4" s="15" t="s">
        <v>17</v>
      </c>
      <c r="G4" s="15" t="s">
        <v>32</v>
      </c>
      <c r="H4" s="15" t="s">
        <v>11</v>
      </c>
      <c r="I4" s="15" t="s">
        <v>10</v>
      </c>
      <c r="J4" s="15" t="s">
        <v>37</v>
      </c>
      <c r="K4" s="36"/>
      <c r="L4" s="15" t="s">
        <v>17</v>
      </c>
      <c r="M4" s="15" t="s">
        <v>32</v>
      </c>
      <c r="N4" s="15" t="s">
        <v>18</v>
      </c>
      <c r="O4" s="15" t="s">
        <v>10</v>
      </c>
      <c r="P4" s="15" t="s">
        <v>37</v>
      </c>
      <c r="R4" s="15" t="s">
        <v>17</v>
      </c>
      <c r="S4" s="15" t="s">
        <v>32</v>
      </c>
      <c r="T4" s="15" t="s">
        <v>18</v>
      </c>
      <c r="U4" s="15" t="s">
        <v>10</v>
      </c>
      <c r="V4" s="15" t="s">
        <v>37</v>
      </c>
      <c r="X4" s="15" t="s">
        <v>17</v>
      </c>
      <c r="Y4" s="15" t="s">
        <v>32</v>
      </c>
      <c r="Z4" s="15" t="s">
        <v>18</v>
      </c>
      <c r="AA4" s="15" t="s">
        <v>10</v>
      </c>
      <c r="AB4" s="15" t="s">
        <v>37</v>
      </c>
    </row>
    <row r="5" spans="1:28" ht="54.75" customHeight="1" x14ac:dyDescent="0.35">
      <c r="B5" s="49" t="s">
        <v>29</v>
      </c>
      <c r="C5" s="67" t="s">
        <v>30</v>
      </c>
      <c r="D5" s="68"/>
      <c r="E5" s="33"/>
      <c r="F5" s="50" t="s">
        <v>40</v>
      </c>
      <c r="G5" s="50" t="s">
        <v>41</v>
      </c>
      <c r="H5" s="53"/>
      <c r="I5" s="53"/>
      <c r="J5" s="52">
        <f t="shared" ref="J5:J10" si="0">H5+(I5*12)</f>
        <v>0</v>
      </c>
      <c r="K5" s="19"/>
      <c r="L5" s="42" t="s">
        <v>12</v>
      </c>
      <c r="M5" s="50" t="s">
        <v>41</v>
      </c>
      <c r="N5" s="17"/>
      <c r="O5" s="30"/>
      <c r="P5" s="52">
        <f t="shared" ref="P5:P10" si="1">N5+(O5*12)</f>
        <v>0</v>
      </c>
      <c r="R5" s="50" t="s">
        <v>45</v>
      </c>
      <c r="S5" s="50" t="s">
        <v>46</v>
      </c>
      <c r="T5" s="53"/>
      <c r="U5" s="53"/>
      <c r="V5" s="52">
        <f t="shared" ref="V5:V10" si="2">T5+(U5*12)</f>
        <v>0</v>
      </c>
      <c r="X5" s="42" t="s">
        <v>12</v>
      </c>
      <c r="Y5" s="50" t="s">
        <v>46</v>
      </c>
      <c r="Z5" s="17"/>
      <c r="AA5" s="53"/>
      <c r="AB5" s="52">
        <f t="shared" ref="AB5:AB10" si="3">Z5+(AA5*12)</f>
        <v>0</v>
      </c>
    </row>
    <row r="6" spans="1:28" x14ac:dyDescent="0.35">
      <c r="B6" s="16" t="s">
        <v>22</v>
      </c>
      <c r="C6" s="69" t="s">
        <v>26</v>
      </c>
      <c r="D6" s="69"/>
      <c r="E6" s="33"/>
      <c r="F6" s="42" t="s">
        <v>42</v>
      </c>
      <c r="G6" s="50" t="s">
        <v>44</v>
      </c>
      <c r="H6" s="30"/>
      <c r="I6" s="30"/>
      <c r="J6" s="43">
        <f t="shared" si="0"/>
        <v>0</v>
      </c>
      <c r="K6" s="19"/>
      <c r="L6" s="42" t="s">
        <v>47</v>
      </c>
      <c r="M6" s="50" t="s">
        <v>23</v>
      </c>
      <c r="N6" s="30"/>
      <c r="O6" s="30"/>
      <c r="P6" s="43">
        <f t="shared" si="1"/>
        <v>0</v>
      </c>
      <c r="R6" s="42" t="s">
        <v>12</v>
      </c>
      <c r="S6" s="50" t="s">
        <v>23</v>
      </c>
      <c r="T6" s="17"/>
      <c r="U6" s="30"/>
      <c r="V6" s="43">
        <f t="shared" si="2"/>
        <v>0</v>
      </c>
      <c r="X6" s="42" t="s">
        <v>47</v>
      </c>
      <c r="Y6" s="50" t="s">
        <v>34</v>
      </c>
      <c r="Z6" s="30"/>
      <c r="AA6" s="30"/>
      <c r="AB6" s="43">
        <f t="shared" si="3"/>
        <v>0</v>
      </c>
    </row>
    <row r="7" spans="1:28" x14ac:dyDescent="0.35">
      <c r="B7" s="16" t="s">
        <v>22</v>
      </c>
      <c r="C7" s="69" t="s">
        <v>26</v>
      </c>
      <c r="D7" s="69"/>
      <c r="E7" s="33"/>
      <c r="F7" s="42" t="s">
        <v>42</v>
      </c>
      <c r="G7" s="50" t="s">
        <v>44</v>
      </c>
      <c r="H7" s="30"/>
      <c r="I7" s="30"/>
      <c r="J7" s="43">
        <f t="shared" si="0"/>
        <v>0</v>
      </c>
      <c r="K7" s="19"/>
      <c r="L7" s="42" t="s">
        <v>47</v>
      </c>
      <c r="M7" s="50" t="s">
        <v>23</v>
      </c>
      <c r="N7" s="30"/>
      <c r="O7" s="30"/>
      <c r="P7" s="43">
        <f t="shared" si="1"/>
        <v>0</v>
      </c>
      <c r="R7" s="42" t="s">
        <v>12</v>
      </c>
      <c r="S7" s="50" t="s">
        <v>23</v>
      </c>
      <c r="T7" s="17"/>
      <c r="U7" s="30"/>
      <c r="V7" s="43">
        <f t="shared" si="2"/>
        <v>0</v>
      </c>
      <c r="X7" s="42" t="s">
        <v>47</v>
      </c>
      <c r="Y7" s="50" t="s">
        <v>34</v>
      </c>
      <c r="Z7" s="30"/>
      <c r="AA7" s="30"/>
      <c r="AB7" s="43">
        <f t="shared" si="3"/>
        <v>0</v>
      </c>
    </row>
    <row r="8" spans="1:28" x14ac:dyDescent="0.35">
      <c r="B8" s="16" t="s">
        <v>28</v>
      </c>
      <c r="C8" s="69" t="s">
        <v>27</v>
      </c>
      <c r="D8" s="69"/>
      <c r="E8" s="33"/>
      <c r="F8" s="42" t="s">
        <v>42</v>
      </c>
      <c r="G8" s="50" t="s">
        <v>44</v>
      </c>
      <c r="H8" s="30"/>
      <c r="I8" s="30"/>
      <c r="J8" s="43">
        <f t="shared" si="0"/>
        <v>0</v>
      </c>
      <c r="K8" s="19"/>
      <c r="L8" s="42" t="s">
        <v>12</v>
      </c>
      <c r="M8" s="50" t="s">
        <v>44</v>
      </c>
      <c r="N8" s="17"/>
      <c r="O8" s="30"/>
      <c r="P8" s="43">
        <f t="shared" si="1"/>
        <v>0</v>
      </c>
      <c r="R8" s="42" t="s">
        <v>12</v>
      </c>
      <c r="S8" s="50" t="s">
        <v>44</v>
      </c>
      <c r="T8" s="17"/>
      <c r="U8" s="30"/>
      <c r="V8" s="43">
        <f t="shared" si="2"/>
        <v>0</v>
      </c>
      <c r="X8" s="42" t="s">
        <v>12</v>
      </c>
      <c r="Y8" s="50" t="s">
        <v>44</v>
      </c>
      <c r="Z8" s="17"/>
      <c r="AA8" s="30"/>
      <c r="AB8" s="43">
        <f t="shared" si="3"/>
        <v>0</v>
      </c>
    </row>
    <row r="9" spans="1:28" x14ac:dyDescent="0.35">
      <c r="B9" s="16" t="s">
        <v>28</v>
      </c>
      <c r="C9" s="69" t="s">
        <v>27</v>
      </c>
      <c r="D9" s="69"/>
      <c r="E9" s="33"/>
      <c r="F9" s="42" t="s">
        <v>42</v>
      </c>
      <c r="G9" s="50" t="s">
        <v>44</v>
      </c>
      <c r="H9" s="30"/>
      <c r="I9" s="30"/>
      <c r="J9" s="43">
        <f t="shared" si="0"/>
        <v>0</v>
      </c>
      <c r="K9" s="19"/>
      <c r="L9" s="42" t="s">
        <v>12</v>
      </c>
      <c r="M9" s="50" t="s">
        <v>44</v>
      </c>
      <c r="N9" s="17"/>
      <c r="O9" s="30"/>
      <c r="P9" s="43">
        <f t="shared" si="1"/>
        <v>0</v>
      </c>
      <c r="R9" s="42" t="s">
        <v>12</v>
      </c>
      <c r="S9" s="50" t="s">
        <v>44</v>
      </c>
      <c r="T9" s="17"/>
      <c r="U9" s="30"/>
      <c r="V9" s="43">
        <f t="shared" si="2"/>
        <v>0</v>
      </c>
      <c r="X9" s="42" t="s">
        <v>12</v>
      </c>
      <c r="Y9" s="50" t="s">
        <v>44</v>
      </c>
      <c r="Z9" s="17"/>
      <c r="AA9" s="30"/>
      <c r="AB9" s="43">
        <f t="shared" si="3"/>
        <v>0</v>
      </c>
    </row>
    <row r="10" spans="1:28" x14ac:dyDescent="0.35">
      <c r="B10" s="28"/>
      <c r="C10" s="51"/>
      <c r="D10" s="51"/>
      <c r="E10" s="33"/>
      <c r="F10" s="42" t="s">
        <v>20</v>
      </c>
      <c r="G10" s="42">
        <v>32</v>
      </c>
      <c r="H10" s="30"/>
      <c r="I10" s="30"/>
      <c r="J10" s="43">
        <f t="shared" si="0"/>
        <v>0</v>
      </c>
      <c r="K10" s="19"/>
      <c r="L10" s="42" t="s">
        <v>12</v>
      </c>
      <c r="M10" s="42">
        <v>32</v>
      </c>
      <c r="N10" s="17"/>
      <c r="O10" s="30"/>
      <c r="P10" s="43">
        <f t="shared" si="1"/>
        <v>0</v>
      </c>
      <c r="R10" s="42" t="s">
        <v>12</v>
      </c>
      <c r="S10" s="42">
        <v>32</v>
      </c>
      <c r="T10" s="17"/>
      <c r="U10" s="30"/>
      <c r="V10" s="43">
        <f t="shared" si="2"/>
        <v>0</v>
      </c>
      <c r="X10" s="42" t="s">
        <v>12</v>
      </c>
      <c r="Y10" s="42">
        <v>32</v>
      </c>
      <c r="Z10" s="17"/>
      <c r="AA10" s="30"/>
      <c r="AB10" s="43">
        <f t="shared" si="3"/>
        <v>0</v>
      </c>
    </row>
    <row r="11" spans="1:28" ht="15" customHeight="1" x14ac:dyDescent="0.5">
      <c r="B11" s="18"/>
      <c r="C11" s="18"/>
      <c r="D11" s="18"/>
      <c r="E11" s="28"/>
      <c r="F11" s="42" t="s">
        <v>31</v>
      </c>
      <c r="G11" s="42">
        <v>1</v>
      </c>
      <c r="H11" s="30"/>
      <c r="I11" s="17"/>
      <c r="J11" s="43">
        <f>H11</f>
        <v>0</v>
      </c>
      <c r="K11" s="19"/>
      <c r="L11" s="42" t="s">
        <v>35</v>
      </c>
      <c r="M11" s="42">
        <v>1</v>
      </c>
      <c r="N11" s="30"/>
      <c r="O11" s="17"/>
      <c r="P11" s="43">
        <f>N11</f>
        <v>0</v>
      </c>
      <c r="R11" s="42" t="s">
        <v>36</v>
      </c>
      <c r="S11" s="42">
        <v>1</v>
      </c>
      <c r="T11" s="30"/>
      <c r="U11" s="17"/>
      <c r="V11" s="43">
        <f>T11</f>
        <v>0</v>
      </c>
      <c r="X11" s="42" t="s">
        <v>12</v>
      </c>
      <c r="Y11" s="42" t="s">
        <v>14</v>
      </c>
      <c r="Z11" s="17"/>
      <c r="AA11" s="17"/>
      <c r="AB11" s="43">
        <f>Z11</f>
        <v>0</v>
      </c>
    </row>
    <row r="12" spans="1:28" ht="15" customHeight="1" x14ac:dyDescent="0.35">
      <c r="B12" s="48" t="s">
        <v>21</v>
      </c>
      <c r="C12" s="48" t="s">
        <v>15</v>
      </c>
      <c r="D12" s="48" t="s">
        <v>16</v>
      </c>
      <c r="E12" s="28"/>
      <c r="F12" s="50" t="s">
        <v>43</v>
      </c>
      <c r="G12" s="42">
        <v>1</v>
      </c>
      <c r="H12" s="30"/>
      <c r="I12" s="17"/>
      <c r="J12" s="43">
        <f>H12</f>
        <v>0</v>
      </c>
      <c r="K12" s="19"/>
      <c r="L12" s="42" t="s">
        <v>12</v>
      </c>
      <c r="M12" s="42" t="s">
        <v>14</v>
      </c>
      <c r="N12" s="17"/>
      <c r="O12" s="17"/>
      <c r="P12" s="43">
        <f>N12</f>
        <v>0</v>
      </c>
      <c r="R12" s="42" t="s">
        <v>12</v>
      </c>
      <c r="S12" s="42" t="s">
        <v>14</v>
      </c>
      <c r="T12" s="17"/>
      <c r="U12" s="17"/>
      <c r="V12" s="43">
        <f>T12</f>
        <v>0</v>
      </c>
      <c r="X12" s="42" t="s">
        <v>12</v>
      </c>
      <c r="Y12" s="42" t="s">
        <v>14</v>
      </c>
      <c r="Z12" s="17"/>
      <c r="AA12" s="17"/>
      <c r="AB12" s="43">
        <f>Z12</f>
        <v>0</v>
      </c>
    </row>
    <row r="13" spans="1:28" ht="15" customHeight="1" x14ac:dyDescent="0.35">
      <c r="B13" s="38" t="s">
        <v>24</v>
      </c>
      <c r="C13" s="39">
        <f>J14+P14+V14+AB14</f>
        <v>0</v>
      </c>
      <c r="D13" s="40">
        <f>C13*1.2</f>
        <v>0</v>
      </c>
      <c r="E13" s="28"/>
      <c r="F13" s="42" t="s">
        <v>13</v>
      </c>
      <c r="G13" s="42">
        <v>1</v>
      </c>
      <c r="H13" s="17"/>
      <c r="I13" s="30"/>
      <c r="J13" s="43">
        <f>I13*12</f>
        <v>0</v>
      </c>
      <c r="K13" s="19"/>
      <c r="L13" s="42" t="s">
        <v>13</v>
      </c>
      <c r="M13" s="42">
        <v>1</v>
      </c>
      <c r="N13" s="17"/>
      <c r="O13" s="30"/>
      <c r="P13" s="43">
        <f>O13*12</f>
        <v>0</v>
      </c>
      <c r="R13" s="42" t="s">
        <v>13</v>
      </c>
      <c r="S13" s="42">
        <v>1</v>
      </c>
      <c r="T13" s="17"/>
      <c r="U13" s="30"/>
      <c r="V13" s="43">
        <f>U13*12</f>
        <v>0</v>
      </c>
      <c r="X13" s="42" t="s">
        <v>13</v>
      </c>
      <c r="Y13" s="42">
        <v>1</v>
      </c>
      <c r="Z13" s="17"/>
      <c r="AA13" s="30"/>
      <c r="AB13" s="43">
        <f>AA13*12</f>
        <v>0</v>
      </c>
    </row>
    <row r="14" spans="1:28" ht="15" customHeight="1" x14ac:dyDescent="0.35">
      <c r="B14" s="29"/>
      <c r="C14" s="29"/>
      <c r="D14" s="29"/>
      <c r="H14" s="75" t="s">
        <v>19</v>
      </c>
      <c r="I14" s="76"/>
      <c r="J14" s="44">
        <f>SUM(J5:J13)</f>
        <v>0</v>
      </c>
      <c r="K14" s="20"/>
      <c r="L14" s="41"/>
      <c r="N14" s="73" t="s">
        <v>19</v>
      </c>
      <c r="O14" s="74"/>
      <c r="P14" s="45">
        <f>SUM(P5:P13)</f>
        <v>0</v>
      </c>
      <c r="R14" s="41"/>
      <c r="T14" s="73" t="s">
        <v>19</v>
      </c>
      <c r="U14" s="74"/>
      <c r="V14" s="45">
        <f>SUM(V5:V13)</f>
        <v>0</v>
      </c>
      <c r="Z14" s="73" t="s">
        <v>19</v>
      </c>
      <c r="AA14" s="74"/>
      <c r="AB14" s="45">
        <f>SUM(AB5:AB13)</f>
        <v>0</v>
      </c>
    </row>
    <row r="15" spans="1:28" x14ac:dyDescent="0.35">
      <c r="B15" s="26"/>
      <c r="C15" s="27"/>
      <c r="D15" s="27"/>
    </row>
    <row r="16" spans="1:28" s="21" customFormat="1" ht="18.5" x14ac:dyDescent="0.45">
      <c r="B16" s="26"/>
      <c r="C16" s="27"/>
      <c r="D16" s="27"/>
      <c r="F16" s="22"/>
      <c r="G16" s="22"/>
      <c r="I16" s="23"/>
      <c r="J16" s="24"/>
      <c r="K16" s="24"/>
    </row>
    <row r="17" spans="2:11" s="21" customFormat="1" ht="18.5" x14ac:dyDescent="0.45">
      <c r="B17" s="26"/>
      <c r="C17" s="27"/>
      <c r="D17" s="27"/>
      <c r="F17" s="22"/>
      <c r="G17" s="22"/>
      <c r="H17" s="25"/>
      <c r="I17" s="25"/>
      <c r="J17" s="24"/>
      <c r="K17" s="24"/>
    </row>
    <row r="18" spans="2:11" s="21" customFormat="1" ht="18.5" x14ac:dyDescent="0.45">
      <c r="B18" s="26"/>
      <c r="C18" s="27"/>
      <c r="D18" s="27"/>
      <c r="F18" s="22"/>
      <c r="G18" s="22"/>
      <c r="H18" s="25"/>
      <c r="I18" s="25"/>
      <c r="J18" s="24"/>
      <c r="K18" s="24"/>
    </row>
    <row r="19" spans="2:11" s="21" customFormat="1" ht="18.5" x14ac:dyDescent="0.45">
      <c r="B19" s="26"/>
      <c r="C19" s="27"/>
      <c r="D19" s="27"/>
      <c r="F19" s="22"/>
      <c r="G19" s="22"/>
      <c r="H19" s="25"/>
      <c r="I19" s="25"/>
      <c r="J19" s="24"/>
      <c r="K19" s="24"/>
    </row>
    <row r="20" spans="2:11" s="21" customFormat="1" ht="18.5" x14ac:dyDescent="0.45">
      <c r="B20" s="26"/>
      <c r="C20" s="27"/>
      <c r="D20" s="27"/>
      <c r="F20" s="22"/>
      <c r="G20" s="22"/>
      <c r="H20" s="25"/>
      <c r="I20" s="25"/>
      <c r="J20" s="24"/>
      <c r="K20" s="24"/>
    </row>
    <row r="21" spans="2:11" s="21" customFormat="1" ht="14.25" customHeight="1" x14ac:dyDescent="0.45">
      <c r="B21" s="26"/>
      <c r="C21" s="27"/>
      <c r="D21" s="27"/>
      <c r="F21" s="22"/>
      <c r="G21" s="22"/>
      <c r="H21" s="25"/>
      <c r="I21" s="25"/>
      <c r="J21" s="24"/>
      <c r="K21" s="24"/>
    </row>
    <row r="22" spans="2:11" s="21" customFormat="1" ht="18.5" x14ac:dyDescent="0.45">
      <c r="B22" s="70"/>
      <c r="C22" s="70"/>
      <c r="D22" s="70"/>
      <c r="F22" s="22"/>
      <c r="G22" s="22"/>
      <c r="H22" s="25"/>
      <c r="I22" s="25"/>
      <c r="J22" s="24"/>
      <c r="K22" s="24"/>
    </row>
    <row r="23" spans="2:11" s="21" customFormat="1" ht="18.75" customHeight="1" x14ac:dyDescent="0.45">
      <c r="B23" s="71"/>
      <c r="C23" s="71"/>
      <c r="D23" s="71"/>
      <c r="F23" s="22"/>
      <c r="G23" s="22"/>
      <c r="H23" s="25"/>
      <c r="I23" s="25"/>
      <c r="J23" s="24"/>
      <c r="K23" s="24"/>
    </row>
    <row r="24" spans="2:11" s="21" customFormat="1" ht="18.5" x14ac:dyDescent="0.45">
      <c r="B24" s="26"/>
      <c r="C24" s="72"/>
      <c r="D24" s="72"/>
      <c r="F24" s="22"/>
      <c r="G24" s="22"/>
      <c r="H24" s="25"/>
      <c r="I24" s="25"/>
      <c r="J24" s="24"/>
      <c r="K24" s="24"/>
    </row>
    <row r="25" spans="2:11" s="21" customFormat="1" ht="18.5" x14ac:dyDescent="0.45">
      <c r="B25" s="26"/>
      <c r="C25" s="72"/>
      <c r="D25" s="72"/>
      <c r="F25" s="22"/>
      <c r="G25" s="22"/>
      <c r="H25" s="25"/>
      <c r="I25" s="25"/>
      <c r="J25" s="24"/>
      <c r="K25" s="24"/>
    </row>
    <row r="26" spans="2:11" x14ac:dyDescent="0.35">
      <c r="B26" s="28"/>
      <c r="C26" s="28"/>
      <c r="D26" s="28"/>
    </row>
    <row r="27" spans="2:11" ht="15" customHeight="1" x14ac:dyDescent="0.35">
      <c r="B27" s="70"/>
      <c r="C27" s="70"/>
      <c r="D27" s="70"/>
    </row>
    <row r="28" spans="2:11" ht="15" customHeight="1" x14ac:dyDescent="0.35">
      <c r="B28" s="71"/>
      <c r="C28" s="71"/>
      <c r="D28" s="71"/>
    </row>
    <row r="29" spans="2:11" ht="15" customHeight="1" x14ac:dyDescent="0.45">
      <c r="B29" s="26"/>
      <c r="C29" s="64"/>
      <c r="D29" s="64"/>
    </row>
    <row r="30" spans="2:11" ht="15" customHeight="1" x14ac:dyDescent="0.45">
      <c r="B30" s="26"/>
      <c r="C30" s="64"/>
      <c r="D30" s="64"/>
    </row>
    <row r="31" spans="2:11" ht="15" customHeight="1" x14ac:dyDescent="0.45">
      <c r="B31" s="26"/>
      <c r="C31" s="65"/>
      <c r="D31" s="64"/>
    </row>
    <row r="32" spans="2:11" ht="15" customHeight="1" x14ac:dyDescent="0.45">
      <c r="B32" s="26"/>
      <c r="C32" s="65"/>
      <c r="D32" s="64"/>
    </row>
    <row r="33" spans="4:4" x14ac:dyDescent="0.35">
      <c r="D33" s="28"/>
    </row>
  </sheetData>
  <mergeCells count="33">
    <mergeCell ref="F2:J2"/>
    <mergeCell ref="L2:P2"/>
    <mergeCell ref="R2:V2"/>
    <mergeCell ref="X2:AB2"/>
    <mergeCell ref="F3:G3"/>
    <mergeCell ref="H3:I3"/>
    <mergeCell ref="L3:M3"/>
    <mergeCell ref="Z3:AA3"/>
    <mergeCell ref="N3:O3"/>
    <mergeCell ref="R3:S3"/>
    <mergeCell ref="T3:U3"/>
    <mergeCell ref="X3:Y3"/>
    <mergeCell ref="T14:U14"/>
    <mergeCell ref="Z14:AA14"/>
    <mergeCell ref="H14:I14"/>
    <mergeCell ref="N14:O14"/>
    <mergeCell ref="C8:D8"/>
    <mergeCell ref="C9:D9"/>
    <mergeCell ref="B2:D3"/>
    <mergeCell ref="C29:D29"/>
    <mergeCell ref="C30:D30"/>
    <mergeCell ref="C31:D31"/>
    <mergeCell ref="C32:D32"/>
    <mergeCell ref="C4:D4"/>
    <mergeCell ref="C5:D5"/>
    <mergeCell ref="C6:D6"/>
    <mergeCell ref="C7:D7"/>
    <mergeCell ref="B22:D22"/>
    <mergeCell ref="B23:D23"/>
    <mergeCell ref="C24:D24"/>
    <mergeCell ref="C25:D25"/>
    <mergeCell ref="B27:D27"/>
    <mergeCell ref="B28:D28"/>
  </mergeCells>
  <pageMargins left="0.7" right="0.7" top="0.75" bottom="0.75" header="0.3" footer="0.3"/>
  <pageSetup paperSize="9" orientation="portrait" r:id="rId1"/>
  <headerFooter>
    <oddFooter>&amp;C_x000D_&amp;1#&amp;"Helvetica 75 Bold"&amp;8&amp;KED7D31 Orange Restricted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Introduction</vt:lpstr>
      <vt:lpstr>Internet</vt:lpstr>
      <vt:lpstr>Introduction!Zone_d_impression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Cadre de réponses - DNS v3</dc:title>
  <dc:subject>AO CNAMTS DNS v3</dc:subject>
  <dc:creator>Olivier COMBOT</dc:creator>
  <cp:lastModifiedBy>CHARVET THIBAUT (CNAM / Paris)</cp:lastModifiedBy>
  <cp:lastPrinted>2008-06-17T14:16:06Z</cp:lastPrinted>
  <dcterms:created xsi:type="dcterms:W3CDTF">2007-11-13T21:58:26Z</dcterms:created>
  <dcterms:modified xsi:type="dcterms:W3CDTF">2025-11-12T12:14:29Z</dcterms:modified>
</cp:coreProperties>
</file>